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PACE\NY Mtns Geochron\ADA Compliant files\"/>
    </mc:Choice>
  </mc:AlternateContent>
  <xr:revisionPtr revIDLastSave="0" documentId="13_ncr:1_{BE3F82F2-327D-4E58-AC75-646EA4F882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. U-Pb zircon" sheetId="5" r:id="rId1"/>
    <sheet name="Table 2. U-Pb zircon std" sheetId="6" r:id="rId2"/>
    <sheet name="Table 3. U-Pb titanite" sheetId="8" r:id="rId3"/>
    <sheet name="Table 4. U-Pb titanite std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8" l="1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4" i="8"/>
  <c r="Q65" i="8"/>
  <c r="Q66" i="8"/>
  <c r="Q67" i="8"/>
  <c r="Q68" i="8"/>
  <c r="Q69" i="8"/>
  <c r="Q70" i="8"/>
  <c r="Q71" i="8"/>
  <c r="Q72" i="8"/>
  <c r="Q73" i="8"/>
  <c r="Q74" i="8"/>
  <c r="Q75" i="8"/>
  <c r="Q76" i="8"/>
  <c r="Q77" i="8"/>
  <c r="Q78" i="8"/>
  <c r="Q79" i="8"/>
  <c r="Q80" i="8"/>
  <c r="Q81" i="8"/>
  <c r="Q82" i="8"/>
  <c r="Q83" i="8"/>
  <c r="Q84" i="8"/>
  <c r="Q85" i="8"/>
  <c r="Q86" i="8"/>
  <c r="Q87" i="8"/>
  <c r="Q88" i="8"/>
  <c r="Q89" i="8"/>
  <c r="Q90" i="8"/>
  <c r="Q91" i="8"/>
  <c r="Q92" i="8"/>
  <c r="Q93" i="8"/>
  <c r="Q94" i="8"/>
  <c r="Q95" i="8"/>
  <c r="Q96" i="8"/>
  <c r="Q97" i="8"/>
  <c r="Q98" i="8"/>
  <c r="Q99" i="8"/>
  <c r="Q100" i="8"/>
  <c r="Q101" i="8"/>
  <c r="Q102" i="8"/>
  <c r="Q103" i="8"/>
  <c r="Q104" i="8"/>
  <c r="Q105" i="8"/>
  <c r="Q106" i="8"/>
  <c r="Q107" i="8"/>
  <c r="Q108" i="8"/>
  <c r="Q109" i="8"/>
  <c r="Q110" i="8"/>
  <c r="Q111" i="8"/>
  <c r="Q112" i="8"/>
  <c r="Q113" i="8"/>
  <c r="Q114" i="8"/>
  <c r="Q115" i="8"/>
  <c r="Q116" i="8"/>
  <c r="Q117" i="8"/>
  <c r="Q118" i="8"/>
  <c r="Q119" i="8"/>
  <c r="Q120" i="8"/>
  <c r="Q121" i="8"/>
  <c r="Q122" i="8"/>
  <c r="Q123" i="8"/>
  <c r="Q124" i="8"/>
  <c r="Q125" i="8"/>
  <c r="Q126" i="8"/>
  <c r="Q127" i="8"/>
  <c r="Q128" i="8"/>
  <c r="Q129" i="8"/>
  <c r="Q130" i="8"/>
  <c r="Q131" i="8"/>
  <c r="Q132" i="8"/>
  <c r="Q133" i="8"/>
  <c r="Q134" i="8"/>
  <c r="Q135" i="8"/>
  <c r="Q136" i="8"/>
  <c r="Q137" i="8"/>
  <c r="Q138" i="8"/>
  <c r="Q139" i="8"/>
  <c r="Q140" i="8"/>
  <c r="Q141" i="8"/>
  <c r="Q142" i="8"/>
  <c r="Q143" i="8"/>
  <c r="Q144" i="8"/>
  <c r="Q145" i="8"/>
  <c r="Q146" i="8"/>
  <c r="Q147" i="8"/>
  <c r="Q148" i="8"/>
  <c r="Q149" i="8"/>
  <c r="Q150" i="8"/>
  <c r="Q151" i="8"/>
  <c r="Q152" i="8"/>
  <c r="Q153" i="8"/>
  <c r="Q154" i="8"/>
  <c r="Q155" i="8"/>
  <c r="Q156" i="8"/>
  <c r="Q157" i="8"/>
  <c r="Q158" i="8"/>
  <c r="Q159" i="8"/>
  <c r="Q160" i="8"/>
  <c r="Q161" i="8"/>
  <c r="Q162" i="8"/>
  <c r="Q163" i="8"/>
  <c r="Q164" i="8"/>
  <c r="Q165" i="8"/>
  <c r="Q166" i="8"/>
  <c r="Q167" i="8"/>
  <c r="Q168" i="8"/>
  <c r="Q169" i="8"/>
  <c r="Q170" i="8"/>
  <c r="Q171" i="8"/>
  <c r="Q172" i="8"/>
  <c r="Q173" i="8"/>
  <c r="Q174" i="8"/>
  <c r="Q175" i="8"/>
  <c r="Q176" i="8"/>
  <c r="Q177" i="8"/>
  <c r="Q178" i="8"/>
  <c r="Q179" i="8"/>
  <c r="Q180" i="8"/>
  <c r="Q181" i="8"/>
  <c r="Q182" i="8"/>
  <c r="Q183" i="8"/>
  <c r="Q184" i="8"/>
  <c r="Q185" i="8"/>
  <c r="Q186" i="8"/>
  <c r="Q187" i="8"/>
  <c r="Q188" i="8"/>
  <c r="Q189" i="8"/>
  <c r="Q190" i="8"/>
  <c r="Q191" i="8"/>
  <c r="Q192" i="8"/>
  <c r="Q193" i="8"/>
  <c r="Q194" i="8"/>
  <c r="Q195" i="8"/>
  <c r="Q196" i="8"/>
  <c r="Q197" i="8"/>
  <c r="Q198" i="8"/>
  <c r="Q199" i="8"/>
  <c r="Q200" i="8"/>
  <c r="Q201" i="8"/>
  <c r="Q202" i="8"/>
  <c r="Q203" i="8"/>
  <c r="Q3" i="8"/>
  <c r="Q28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7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" i="5"/>
  <c r="R4" i="5"/>
  <c r="S4" i="5"/>
  <c r="R5" i="5"/>
  <c r="S5" i="5"/>
  <c r="R6" i="5"/>
  <c r="S6" i="5"/>
  <c r="R7" i="5"/>
  <c r="S7" i="5"/>
  <c r="R8" i="5"/>
  <c r="S8" i="5"/>
  <c r="R9" i="5"/>
  <c r="S9" i="5"/>
  <c r="R10" i="5"/>
  <c r="S10" i="5"/>
  <c r="R11" i="5"/>
  <c r="S11" i="5"/>
  <c r="R12" i="5"/>
  <c r="S12" i="5"/>
  <c r="R13" i="5"/>
  <c r="S13" i="5"/>
  <c r="R14" i="5"/>
  <c r="S14" i="5"/>
  <c r="R15" i="5"/>
  <c r="S15" i="5"/>
  <c r="R16" i="5"/>
  <c r="S16" i="5"/>
  <c r="R17" i="5"/>
  <c r="S17" i="5"/>
  <c r="R18" i="5"/>
  <c r="S18" i="5"/>
  <c r="R19" i="5"/>
  <c r="S19" i="5"/>
  <c r="R20" i="5"/>
  <c r="S20" i="5"/>
  <c r="R21" i="5"/>
  <c r="S21" i="5"/>
  <c r="R22" i="5"/>
  <c r="S22" i="5"/>
  <c r="R23" i="5"/>
  <c r="S23" i="5"/>
  <c r="R24" i="5"/>
  <c r="S24" i="5"/>
  <c r="R25" i="5"/>
  <c r="S25" i="5"/>
  <c r="R26" i="5"/>
  <c r="S26" i="5"/>
  <c r="R27" i="5"/>
  <c r="S27" i="5"/>
  <c r="R28" i="5"/>
  <c r="S28" i="5"/>
  <c r="R29" i="5"/>
  <c r="S29" i="5"/>
  <c r="R30" i="5"/>
  <c r="S30" i="5"/>
  <c r="R31" i="5"/>
  <c r="S31" i="5"/>
  <c r="R32" i="5"/>
  <c r="S32" i="5"/>
  <c r="R33" i="5"/>
  <c r="S33" i="5"/>
  <c r="R34" i="5"/>
  <c r="S34" i="5"/>
  <c r="R35" i="5"/>
  <c r="S35" i="5"/>
  <c r="R36" i="5"/>
  <c r="S36" i="5"/>
  <c r="R37" i="5"/>
  <c r="S37" i="5"/>
  <c r="R38" i="5"/>
  <c r="S38" i="5"/>
  <c r="R39" i="5"/>
  <c r="S39" i="5"/>
  <c r="R40" i="5"/>
  <c r="S40" i="5"/>
  <c r="R41" i="5"/>
  <c r="S41" i="5"/>
  <c r="R42" i="5"/>
  <c r="S42" i="5"/>
  <c r="R43" i="5"/>
  <c r="S43" i="5"/>
  <c r="R44" i="5"/>
  <c r="S44" i="5"/>
  <c r="R45" i="5"/>
  <c r="S45" i="5"/>
  <c r="R46" i="5"/>
  <c r="S46" i="5"/>
  <c r="R47" i="5"/>
  <c r="S47" i="5"/>
  <c r="R48" i="5"/>
  <c r="S48" i="5"/>
  <c r="R49" i="5"/>
  <c r="S49" i="5"/>
  <c r="R50" i="5"/>
  <c r="S50" i="5"/>
  <c r="R51" i="5"/>
  <c r="S51" i="5"/>
  <c r="R52" i="5"/>
  <c r="S52" i="5"/>
  <c r="R53" i="5"/>
  <c r="S53" i="5"/>
  <c r="R54" i="5"/>
  <c r="S54" i="5"/>
  <c r="R55" i="5"/>
  <c r="S55" i="5"/>
  <c r="R56" i="5"/>
  <c r="S56" i="5"/>
  <c r="R57" i="5"/>
  <c r="S57" i="5"/>
  <c r="R58" i="5"/>
  <c r="S58" i="5"/>
  <c r="R59" i="5"/>
  <c r="S59" i="5"/>
  <c r="R60" i="5"/>
  <c r="S60" i="5"/>
  <c r="R61" i="5"/>
  <c r="S61" i="5"/>
  <c r="R62" i="5"/>
  <c r="S62" i="5"/>
  <c r="R63" i="5"/>
  <c r="S63" i="5"/>
  <c r="R64" i="5"/>
  <c r="S64" i="5"/>
  <c r="R65" i="5"/>
  <c r="S65" i="5"/>
  <c r="R66" i="5"/>
  <c r="S66" i="5"/>
  <c r="R67" i="5"/>
  <c r="S67" i="5"/>
  <c r="R68" i="5"/>
  <c r="S68" i="5"/>
  <c r="R69" i="5"/>
  <c r="S69" i="5"/>
  <c r="R70" i="5"/>
  <c r="S70" i="5"/>
  <c r="R71" i="5"/>
  <c r="S71" i="5"/>
  <c r="R72" i="5"/>
  <c r="S72" i="5"/>
  <c r="R73" i="5"/>
  <c r="S73" i="5"/>
  <c r="R74" i="5"/>
  <c r="S74" i="5"/>
  <c r="R75" i="5"/>
  <c r="S75" i="5"/>
  <c r="R76" i="5"/>
  <c r="S76" i="5"/>
  <c r="R77" i="5"/>
  <c r="S77" i="5"/>
  <c r="R78" i="5"/>
  <c r="S78" i="5"/>
  <c r="R79" i="5"/>
  <c r="S79" i="5"/>
  <c r="R80" i="5"/>
  <c r="S80" i="5"/>
  <c r="R81" i="5"/>
  <c r="S81" i="5"/>
  <c r="R82" i="5"/>
  <c r="S82" i="5"/>
  <c r="R83" i="5"/>
  <c r="S83" i="5"/>
  <c r="R84" i="5"/>
  <c r="S84" i="5"/>
  <c r="R85" i="5"/>
  <c r="S85" i="5"/>
  <c r="R86" i="5"/>
  <c r="S86" i="5"/>
  <c r="R87" i="5"/>
  <c r="S87" i="5"/>
  <c r="R88" i="5"/>
  <c r="S88" i="5"/>
  <c r="R89" i="5"/>
  <c r="S89" i="5"/>
  <c r="R90" i="5"/>
  <c r="S90" i="5"/>
  <c r="R91" i="5"/>
  <c r="S91" i="5"/>
  <c r="R92" i="5"/>
  <c r="S92" i="5"/>
  <c r="R93" i="5"/>
  <c r="S93" i="5"/>
  <c r="R94" i="5"/>
  <c r="S94" i="5"/>
  <c r="R95" i="5"/>
  <c r="S95" i="5"/>
  <c r="R96" i="5"/>
  <c r="S96" i="5"/>
  <c r="R97" i="5"/>
  <c r="S97" i="5"/>
  <c r="R98" i="5"/>
  <c r="S98" i="5"/>
  <c r="R99" i="5"/>
  <c r="S99" i="5"/>
  <c r="R100" i="5"/>
  <c r="S100" i="5"/>
  <c r="R101" i="5"/>
  <c r="S101" i="5"/>
  <c r="R102" i="5"/>
  <c r="S102" i="5"/>
  <c r="R103" i="5"/>
  <c r="S103" i="5"/>
  <c r="R104" i="5"/>
  <c r="S104" i="5"/>
  <c r="R105" i="5"/>
  <c r="S105" i="5"/>
  <c r="R106" i="5"/>
  <c r="S106" i="5"/>
  <c r="R107" i="5"/>
  <c r="S107" i="5"/>
  <c r="R108" i="5"/>
  <c r="S108" i="5"/>
  <c r="R109" i="5"/>
  <c r="S109" i="5"/>
  <c r="R110" i="5"/>
  <c r="S110" i="5"/>
  <c r="R111" i="5"/>
  <c r="S111" i="5"/>
  <c r="R112" i="5"/>
  <c r="S112" i="5"/>
  <c r="R113" i="5"/>
  <c r="S113" i="5"/>
  <c r="R114" i="5"/>
  <c r="S114" i="5"/>
  <c r="R115" i="5"/>
  <c r="S115" i="5"/>
  <c r="R116" i="5"/>
  <c r="S116" i="5"/>
  <c r="R117" i="5"/>
  <c r="S117" i="5"/>
  <c r="R118" i="5"/>
  <c r="S118" i="5"/>
  <c r="R119" i="5"/>
  <c r="S119" i="5"/>
  <c r="R120" i="5"/>
  <c r="S120" i="5"/>
  <c r="R121" i="5"/>
  <c r="S121" i="5"/>
  <c r="R122" i="5"/>
  <c r="S122" i="5"/>
  <c r="R123" i="5"/>
  <c r="S123" i="5"/>
  <c r="R124" i="5"/>
  <c r="S124" i="5"/>
  <c r="R125" i="5"/>
  <c r="S125" i="5"/>
  <c r="R126" i="5"/>
  <c r="S126" i="5"/>
  <c r="R127" i="5"/>
  <c r="S127" i="5"/>
  <c r="R128" i="5"/>
  <c r="S128" i="5"/>
  <c r="R129" i="5"/>
  <c r="S129" i="5"/>
  <c r="R130" i="5"/>
  <c r="S130" i="5"/>
  <c r="R131" i="5"/>
  <c r="S131" i="5"/>
  <c r="R132" i="5"/>
  <c r="S132" i="5"/>
  <c r="R133" i="5"/>
  <c r="S133" i="5"/>
  <c r="R134" i="5"/>
  <c r="S134" i="5"/>
  <c r="R135" i="5"/>
  <c r="S135" i="5"/>
  <c r="R136" i="5"/>
  <c r="S136" i="5"/>
  <c r="R137" i="5"/>
  <c r="S137" i="5"/>
  <c r="R138" i="5"/>
  <c r="S138" i="5"/>
  <c r="R139" i="5"/>
  <c r="S139" i="5"/>
  <c r="R140" i="5"/>
  <c r="S140" i="5"/>
  <c r="R141" i="5"/>
  <c r="S141" i="5"/>
  <c r="R142" i="5"/>
  <c r="S142" i="5"/>
  <c r="R143" i="5"/>
  <c r="S143" i="5"/>
  <c r="R144" i="5"/>
  <c r="S144" i="5"/>
  <c r="R145" i="5"/>
  <c r="S145" i="5"/>
  <c r="R146" i="5"/>
  <c r="S146" i="5"/>
  <c r="R147" i="5"/>
  <c r="S147" i="5"/>
  <c r="R148" i="5"/>
  <c r="S148" i="5"/>
  <c r="R149" i="5"/>
  <c r="S149" i="5"/>
  <c r="R150" i="5"/>
  <c r="S150" i="5"/>
  <c r="R151" i="5"/>
  <c r="S151" i="5"/>
  <c r="R152" i="5"/>
  <c r="S152" i="5"/>
  <c r="R153" i="5"/>
  <c r="S153" i="5"/>
  <c r="R154" i="5"/>
  <c r="S154" i="5"/>
  <c r="R155" i="5"/>
  <c r="S155" i="5"/>
  <c r="R156" i="5"/>
  <c r="S156" i="5"/>
  <c r="R157" i="5"/>
  <c r="S157" i="5"/>
  <c r="R158" i="5"/>
  <c r="S158" i="5"/>
  <c r="R159" i="5"/>
  <c r="S159" i="5"/>
  <c r="R160" i="5"/>
  <c r="S160" i="5"/>
  <c r="R161" i="5"/>
  <c r="S161" i="5"/>
  <c r="R162" i="5"/>
  <c r="S162" i="5"/>
  <c r="R163" i="5"/>
  <c r="S163" i="5"/>
  <c r="R164" i="5"/>
  <c r="S164" i="5"/>
  <c r="R165" i="5"/>
  <c r="S165" i="5"/>
  <c r="R166" i="5"/>
  <c r="S166" i="5"/>
  <c r="R167" i="5"/>
  <c r="S167" i="5"/>
  <c r="R168" i="5"/>
  <c r="S168" i="5"/>
  <c r="R169" i="5"/>
  <c r="S169" i="5"/>
  <c r="R170" i="5"/>
  <c r="S170" i="5"/>
  <c r="R171" i="5"/>
  <c r="S171" i="5"/>
  <c r="R172" i="5"/>
  <c r="S172" i="5"/>
  <c r="R173" i="5"/>
  <c r="S173" i="5"/>
  <c r="R174" i="5"/>
  <c r="S174" i="5"/>
  <c r="R175" i="5"/>
  <c r="S175" i="5"/>
  <c r="R176" i="5"/>
  <c r="S176" i="5"/>
  <c r="R177" i="5"/>
  <c r="S177" i="5"/>
  <c r="R178" i="5"/>
  <c r="S178" i="5"/>
  <c r="R179" i="5"/>
  <c r="S179" i="5"/>
  <c r="R180" i="5"/>
  <c r="S180" i="5"/>
  <c r="R181" i="5"/>
  <c r="S181" i="5"/>
  <c r="R182" i="5"/>
  <c r="S182" i="5"/>
  <c r="R183" i="5"/>
  <c r="S183" i="5"/>
  <c r="R184" i="5"/>
  <c r="S184" i="5"/>
  <c r="R185" i="5"/>
  <c r="S185" i="5"/>
  <c r="R186" i="5"/>
  <c r="S186" i="5"/>
  <c r="R187" i="5"/>
  <c r="S187" i="5"/>
  <c r="R188" i="5"/>
  <c r="S188" i="5"/>
  <c r="R189" i="5"/>
  <c r="S189" i="5"/>
  <c r="R190" i="5"/>
  <c r="S190" i="5"/>
  <c r="R191" i="5"/>
  <c r="S191" i="5"/>
  <c r="R192" i="5"/>
  <c r="S192" i="5"/>
  <c r="R193" i="5"/>
  <c r="S193" i="5"/>
  <c r="R194" i="5"/>
  <c r="S194" i="5"/>
  <c r="R195" i="5"/>
  <c r="S195" i="5"/>
  <c r="R196" i="5"/>
  <c r="S196" i="5"/>
  <c r="R197" i="5"/>
  <c r="S197" i="5"/>
  <c r="R198" i="5"/>
  <c r="S198" i="5"/>
  <c r="R199" i="5"/>
  <c r="S199" i="5"/>
  <c r="R200" i="5"/>
  <c r="S200" i="5"/>
  <c r="R201" i="5"/>
  <c r="S201" i="5"/>
  <c r="R202" i="5"/>
  <c r="S202" i="5"/>
  <c r="R203" i="5"/>
  <c r="S203" i="5"/>
  <c r="R204" i="5"/>
  <c r="S204" i="5"/>
  <c r="R205" i="5"/>
  <c r="S205" i="5"/>
  <c r="R206" i="5"/>
  <c r="S206" i="5"/>
  <c r="R207" i="5"/>
  <c r="S207" i="5"/>
  <c r="R208" i="5"/>
  <c r="S208" i="5"/>
  <c r="R209" i="5"/>
  <c r="S209" i="5"/>
  <c r="R210" i="5"/>
  <c r="S210" i="5"/>
  <c r="R211" i="5"/>
  <c r="S211" i="5"/>
  <c r="R212" i="5"/>
  <c r="S212" i="5"/>
  <c r="R213" i="5"/>
  <c r="S213" i="5"/>
  <c r="R214" i="5"/>
  <c r="S214" i="5"/>
  <c r="R215" i="5"/>
  <c r="S215" i="5"/>
  <c r="R216" i="5"/>
  <c r="S216" i="5"/>
  <c r="R217" i="5"/>
  <c r="S217" i="5"/>
  <c r="R218" i="5"/>
  <c r="S218" i="5"/>
  <c r="R219" i="5"/>
  <c r="S219" i="5"/>
  <c r="R220" i="5"/>
  <c r="S220" i="5"/>
  <c r="R221" i="5"/>
  <c r="S221" i="5"/>
  <c r="R222" i="5"/>
  <c r="S222" i="5"/>
  <c r="R223" i="5"/>
  <c r="S223" i="5"/>
  <c r="R224" i="5"/>
  <c r="S224" i="5"/>
  <c r="R225" i="5"/>
  <c r="S225" i="5"/>
  <c r="R226" i="5"/>
  <c r="S226" i="5"/>
  <c r="R227" i="5"/>
  <c r="S227" i="5"/>
  <c r="R228" i="5"/>
  <c r="S228" i="5"/>
  <c r="R229" i="5"/>
  <c r="S229" i="5"/>
  <c r="R230" i="5"/>
  <c r="S230" i="5"/>
  <c r="R231" i="5"/>
  <c r="S231" i="5"/>
  <c r="R232" i="5"/>
  <c r="S232" i="5"/>
  <c r="R233" i="5"/>
  <c r="S233" i="5"/>
  <c r="R234" i="5"/>
  <c r="S234" i="5"/>
  <c r="R235" i="5"/>
  <c r="S235" i="5"/>
  <c r="R236" i="5"/>
  <c r="S236" i="5"/>
  <c r="R237" i="5"/>
  <c r="S237" i="5"/>
  <c r="R238" i="5"/>
  <c r="S238" i="5"/>
  <c r="R239" i="5"/>
  <c r="S239" i="5"/>
  <c r="R240" i="5"/>
  <c r="S240" i="5"/>
  <c r="R241" i="5"/>
  <c r="S241" i="5"/>
  <c r="R242" i="5"/>
  <c r="S242" i="5"/>
  <c r="R243" i="5"/>
  <c r="S243" i="5"/>
  <c r="R244" i="5"/>
  <c r="S244" i="5"/>
  <c r="R245" i="5"/>
  <c r="S245" i="5"/>
  <c r="R246" i="5"/>
  <c r="S246" i="5"/>
  <c r="R247" i="5"/>
  <c r="S247" i="5"/>
  <c r="R248" i="5"/>
  <c r="S248" i="5"/>
  <c r="R249" i="5"/>
  <c r="S249" i="5"/>
  <c r="R250" i="5"/>
  <c r="S250" i="5"/>
  <c r="R251" i="5"/>
  <c r="S251" i="5"/>
  <c r="R252" i="5"/>
  <c r="S252" i="5"/>
  <c r="R253" i="5"/>
  <c r="S253" i="5"/>
  <c r="R254" i="5"/>
  <c r="S254" i="5"/>
  <c r="R255" i="5"/>
  <c r="S255" i="5"/>
  <c r="R256" i="5"/>
  <c r="S256" i="5"/>
  <c r="R257" i="5"/>
  <c r="S257" i="5"/>
  <c r="R258" i="5"/>
  <c r="S258" i="5"/>
  <c r="R259" i="5"/>
  <c r="S259" i="5"/>
  <c r="R260" i="5"/>
  <c r="S260" i="5"/>
  <c r="R261" i="5"/>
  <c r="S261" i="5"/>
  <c r="R262" i="5"/>
  <c r="S262" i="5"/>
  <c r="R263" i="5"/>
  <c r="S263" i="5"/>
  <c r="R264" i="5"/>
  <c r="S264" i="5"/>
  <c r="R265" i="5"/>
  <c r="S265" i="5"/>
  <c r="R266" i="5"/>
  <c r="S266" i="5"/>
  <c r="R267" i="5"/>
  <c r="S267" i="5"/>
  <c r="R268" i="5"/>
  <c r="S268" i="5"/>
  <c r="R269" i="5"/>
  <c r="S269" i="5"/>
  <c r="R270" i="5"/>
  <c r="S270" i="5"/>
  <c r="R271" i="5"/>
  <c r="S271" i="5"/>
  <c r="R272" i="5"/>
  <c r="S272" i="5"/>
  <c r="R273" i="5"/>
  <c r="S273" i="5"/>
  <c r="R274" i="5"/>
  <c r="S274" i="5"/>
  <c r="R275" i="5"/>
  <c r="S275" i="5"/>
  <c r="R276" i="5"/>
  <c r="S276" i="5"/>
  <c r="R277" i="5"/>
  <c r="S277" i="5"/>
  <c r="R278" i="5"/>
  <c r="S278" i="5"/>
  <c r="R279" i="5"/>
  <c r="S279" i="5"/>
  <c r="R280" i="5"/>
  <c r="S280" i="5"/>
  <c r="R281" i="5"/>
  <c r="S281" i="5"/>
  <c r="R282" i="5"/>
  <c r="S282" i="5"/>
  <c r="R283" i="5"/>
  <c r="S283" i="5"/>
  <c r="R284" i="5"/>
  <c r="S284" i="5"/>
  <c r="R285" i="5"/>
  <c r="S285" i="5"/>
  <c r="R286" i="5"/>
  <c r="S286" i="5"/>
  <c r="R287" i="5"/>
  <c r="S287" i="5"/>
  <c r="R288" i="5"/>
  <c r="S288" i="5"/>
  <c r="R289" i="5"/>
  <c r="S289" i="5"/>
  <c r="R290" i="5"/>
  <c r="S290" i="5"/>
  <c r="R291" i="5"/>
  <c r="S291" i="5"/>
  <c r="R292" i="5"/>
  <c r="S292" i="5"/>
  <c r="R293" i="5"/>
  <c r="S293" i="5"/>
  <c r="R294" i="5"/>
  <c r="S294" i="5"/>
  <c r="R295" i="5"/>
  <c r="S295" i="5"/>
  <c r="R296" i="5"/>
  <c r="S296" i="5"/>
  <c r="R297" i="5"/>
  <c r="S297" i="5"/>
  <c r="R298" i="5"/>
  <c r="S298" i="5"/>
  <c r="R299" i="5"/>
  <c r="S299" i="5"/>
  <c r="R300" i="5"/>
  <c r="S300" i="5"/>
  <c r="R301" i="5"/>
  <c r="S301" i="5"/>
  <c r="R302" i="5"/>
  <c r="S302" i="5"/>
  <c r="R303" i="5"/>
  <c r="S303" i="5"/>
  <c r="R304" i="5"/>
  <c r="S304" i="5"/>
  <c r="R305" i="5"/>
  <c r="S305" i="5"/>
  <c r="R306" i="5"/>
  <c r="S306" i="5"/>
  <c r="R307" i="5"/>
  <c r="S307" i="5"/>
  <c r="R308" i="5"/>
  <c r="S308" i="5"/>
  <c r="R309" i="5"/>
  <c r="S309" i="5"/>
  <c r="R310" i="5"/>
  <c r="S310" i="5"/>
  <c r="R311" i="5"/>
  <c r="S311" i="5"/>
  <c r="R312" i="5"/>
  <c r="S312" i="5"/>
  <c r="R313" i="5"/>
  <c r="S313" i="5"/>
  <c r="R314" i="5"/>
  <c r="S314" i="5"/>
  <c r="R315" i="5"/>
  <c r="S315" i="5"/>
  <c r="R316" i="5"/>
  <c r="S316" i="5"/>
  <c r="R317" i="5"/>
  <c r="S317" i="5"/>
  <c r="R318" i="5"/>
  <c r="S318" i="5"/>
  <c r="R319" i="5"/>
  <c r="S319" i="5"/>
  <c r="R320" i="5"/>
  <c r="S320" i="5"/>
  <c r="R321" i="5"/>
  <c r="S321" i="5"/>
  <c r="R322" i="5"/>
  <c r="S322" i="5"/>
  <c r="R323" i="5"/>
  <c r="S323" i="5"/>
  <c r="R324" i="5"/>
  <c r="S324" i="5"/>
  <c r="R325" i="5"/>
  <c r="S325" i="5"/>
  <c r="R326" i="5"/>
  <c r="S326" i="5"/>
  <c r="R327" i="5"/>
  <c r="S327" i="5"/>
  <c r="R328" i="5"/>
  <c r="S328" i="5"/>
  <c r="R329" i="5"/>
  <c r="S329" i="5"/>
  <c r="R330" i="5"/>
  <c r="S330" i="5"/>
  <c r="R331" i="5"/>
  <c r="S331" i="5"/>
  <c r="R332" i="5"/>
  <c r="S332" i="5"/>
  <c r="R333" i="5"/>
  <c r="S333" i="5"/>
  <c r="R334" i="5"/>
  <c r="S334" i="5"/>
  <c r="R335" i="5"/>
  <c r="S335" i="5"/>
  <c r="R336" i="5"/>
  <c r="S336" i="5"/>
  <c r="R337" i="5"/>
  <c r="S337" i="5"/>
  <c r="R338" i="5"/>
  <c r="S338" i="5"/>
  <c r="R339" i="5"/>
  <c r="S339" i="5"/>
  <c r="R340" i="5"/>
  <c r="S340" i="5"/>
  <c r="R341" i="5"/>
  <c r="S341" i="5"/>
  <c r="R342" i="5"/>
  <c r="S342" i="5"/>
  <c r="R343" i="5"/>
  <c r="S343" i="5"/>
  <c r="R344" i="5"/>
  <c r="S344" i="5"/>
  <c r="R345" i="5"/>
  <c r="S345" i="5"/>
  <c r="R346" i="5"/>
  <c r="S346" i="5"/>
  <c r="R347" i="5"/>
  <c r="S347" i="5"/>
  <c r="R348" i="5"/>
  <c r="S348" i="5"/>
  <c r="R349" i="5"/>
  <c r="S349" i="5"/>
  <c r="R350" i="5"/>
  <c r="S350" i="5"/>
  <c r="R351" i="5"/>
  <c r="S351" i="5"/>
  <c r="R352" i="5"/>
  <c r="S352" i="5"/>
  <c r="R353" i="5"/>
  <c r="S353" i="5"/>
  <c r="R354" i="5"/>
  <c r="S354" i="5"/>
  <c r="R355" i="5"/>
  <c r="S355" i="5"/>
  <c r="R356" i="5"/>
  <c r="S356" i="5"/>
  <c r="R357" i="5"/>
  <c r="S357" i="5"/>
  <c r="R358" i="5"/>
  <c r="S358" i="5"/>
  <c r="R359" i="5"/>
  <c r="S359" i="5"/>
  <c r="R360" i="5"/>
  <c r="S360" i="5"/>
  <c r="R361" i="5"/>
  <c r="S361" i="5"/>
  <c r="R362" i="5"/>
  <c r="S362" i="5"/>
  <c r="R363" i="5"/>
  <c r="S363" i="5"/>
  <c r="R364" i="5"/>
  <c r="S364" i="5"/>
  <c r="R365" i="5"/>
  <c r="S365" i="5"/>
  <c r="R366" i="5"/>
  <c r="S366" i="5"/>
  <c r="R367" i="5"/>
  <c r="S367" i="5"/>
  <c r="R368" i="5"/>
  <c r="S368" i="5"/>
  <c r="R369" i="5"/>
  <c r="S369" i="5"/>
  <c r="R370" i="5"/>
  <c r="S370" i="5"/>
  <c r="R371" i="5"/>
  <c r="S371" i="5"/>
  <c r="R372" i="5"/>
  <c r="S372" i="5"/>
  <c r="R373" i="5"/>
  <c r="S373" i="5"/>
  <c r="R374" i="5"/>
  <c r="S374" i="5"/>
  <c r="R375" i="5"/>
  <c r="S375" i="5"/>
  <c r="R376" i="5"/>
  <c r="S376" i="5"/>
  <c r="R377" i="5"/>
  <c r="S377" i="5"/>
  <c r="R378" i="5"/>
  <c r="S378" i="5"/>
  <c r="R379" i="5"/>
  <c r="S379" i="5"/>
  <c r="R380" i="5"/>
  <c r="S380" i="5"/>
  <c r="R381" i="5"/>
  <c r="S381" i="5"/>
  <c r="R382" i="5"/>
  <c r="S382" i="5"/>
  <c r="R383" i="5"/>
  <c r="S383" i="5"/>
  <c r="R384" i="5"/>
  <c r="S384" i="5"/>
  <c r="R385" i="5"/>
  <c r="S385" i="5"/>
  <c r="R386" i="5"/>
  <c r="S386" i="5"/>
  <c r="R387" i="5"/>
  <c r="S387" i="5"/>
  <c r="R388" i="5"/>
  <c r="S388" i="5"/>
  <c r="R389" i="5"/>
  <c r="S389" i="5"/>
  <c r="R390" i="5"/>
  <c r="S390" i="5"/>
  <c r="R391" i="5"/>
  <c r="S391" i="5"/>
  <c r="R392" i="5"/>
  <c r="S392" i="5"/>
  <c r="R393" i="5"/>
  <c r="S393" i="5"/>
  <c r="R394" i="5"/>
  <c r="S394" i="5"/>
  <c r="R395" i="5"/>
  <c r="S395" i="5"/>
  <c r="R396" i="5"/>
  <c r="S396" i="5"/>
  <c r="R397" i="5"/>
  <c r="S397" i="5"/>
  <c r="R398" i="5"/>
  <c r="S398" i="5"/>
  <c r="R399" i="5"/>
  <c r="S399" i="5"/>
  <c r="R400" i="5"/>
  <c r="S400" i="5"/>
  <c r="R401" i="5"/>
  <c r="S401" i="5"/>
  <c r="R402" i="5"/>
  <c r="S402" i="5"/>
  <c r="R403" i="5"/>
  <c r="S403" i="5"/>
  <c r="R404" i="5"/>
  <c r="S404" i="5"/>
  <c r="R405" i="5"/>
  <c r="S405" i="5"/>
  <c r="R406" i="5"/>
  <c r="S406" i="5"/>
  <c r="R407" i="5"/>
  <c r="S407" i="5"/>
  <c r="R408" i="5"/>
  <c r="S408" i="5"/>
  <c r="R409" i="5"/>
  <c r="S409" i="5"/>
  <c r="R410" i="5"/>
  <c r="S410" i="5"/>
  <c r="R411" i="5"/>
  <c r="S411" i="5"/>
  <c r="R412" i="5"/>
  <c r="S412" i="5"/>
  <c r="R413" i="5"/>
  <c r="S413" i="5"/>
  <c r="R414" i="5"/>
  <c r="S414" i="5"/>
  <c r="R415" i="5"/>
  <c r="S415" i="5"/>
  <c r="R416" i="5"/>
  <c r="S416" i="5"/>
  <c r="R417" i="5"/>
  <c r="S417" i="5"/>
  <c r="R418" i="5"/>
  <c r="S418" i="5"/>
  <c r="R419" i="5"/>
  <c r="S419" i="5"/>
  <c r="R420" i="5"/>
  <c r="S420" i="5"/>
  <c r="R421" i="5"/>
  <c r="S421" i="5"/>
  <c r="R422" i="5"/>
  <c r="S422" i="5"/>
  <c r="R423" i="5"/>
  <c r="S423" i="5"/>
  <c r="R424" i="5"/>
  <c r="S424" i="5"/>
  <c r="R425" i="5"/>
  <c r="S425" i="5"/>
  <c r="R426" i="5"/>
  <c r="S426" i="5"/>
  <c r="R427" i="5"/>
  <c r="S427" i="5"/>
  <c r="R428" i="5"/>
  <c r="S428" i="5"/>
  <c r="R429" i="5"/>
  <c r="S429" i="5"/>
  <c r="R430" i="5"/>
  <c r="S430" i="5"/>
  <c r="R431" i="5"/>
  <c r="S431" i="5"/>
  <c r="R432" i="5"/>
  <c r="S432" i="5"/>
  <c r="R433" i="5"/>
  <c r="S433" i="5"/>
  <c r="R434" i="5"/>
  <c r="S434" i="5"/>
  <c r="R435" i="5"/>
  <c r="S435" i="5"/>
  <c r="R436" i="5"/>
  <c r="S436" i="5"/>
  <c r="R437" i="5"/>
  <c r="S437" i="5"/>
  <c r="R438" i="5"/>
  <c r="S438" i="5"/>
  <c r="R439" i="5"/>
  <c r="S439" i="5"/>
  <c r="R440" i="5"/>
  <c r="S440" i="5"/>
  <c r="R441" i="5"/>
  <c r="S441" i="5"/>
  <c r="R442" i="5"/>
  <c r="S442" i="5"/>
  <c r="R443" i="5"/>
  <c r="S443" i="5"/>
  <c r="R444" i="5"/>
  <c r="S444" i="5"/>
  <c r="R445" i="5"/>
  <c r="S445" i="5"/>
  <c r="R446" i="5"/>
  <c r="S446" i="5"/>
  <c r="R447" i="5"/>
  <c r="S447" i="5"/>
  <c r="R448" i="5"/>
  <c r="S448" i="5"/>
  <c r="R449" i="5"/>
  <c r="S449" i="5"/>
  <c r="R450" i="5"/>
  <c r="S450" i="5"/>
  <c r="R451" i="5"/>
  <c r="S451" i="5"/>
  <c r="R452" i="5"/>
  <c r="S452" i="5"/>
  <c r="R453" i="5"/>
  <c r="S453" i="5"/>
  <c r="R454" i="5"/>
  <c r="S454" i="5"/>
  <c r="R455" i="5"/>
  <c r="S455" i="5"/>
  <c r="R456" i="5"/>
  <c r="S456" i="5"/>
  <c r="R457" i="5"/>
  <c r="S457" i="5"/>
  <c r="R458" i="5"/>
  <c r="S458" i="5"/>
  <c r="R459" i="5"/>
  <c r="S459" i="5"/>
  <c r="R460" i="5"/>
  <c r="S460" i="5"/>
  <c r="R461" i="5"/>
  <c r="S461" i="5"/>
  <c r="R462" i="5"/>
  <c r="S462" i="5"/>
  <c r="R463" i="5"/>
  <c r="S463" i="5"/>
  <c r="R464" i="5"/>
  <c r="S464" i="5"/>
  <c r="R465" i="5"/>
  <c r="S465" i="5"/>
  <c r="R466" i="5"/>
  <c r="S466" i="5"/>
  <c r="R467" i="5"/>
  <c r="S467" i="5"/>
  <c r="R468" i="5"/>
  <c r="S468" i="5"/>
  <c r="R469" i="5"/>
  <c r="S469" i="5"/>
  <c r="R470" i="5"/>
  <c r="S470" i="5"/>
  <c r="R471" i="5"/>
  <c r="S471" i="5"/>
  <c r="R472" i="5"/>
  <c r="S472" i="5"/>
  <c r="R473" i="5"/>
  <c r="S473" i="5"/>
  <c r="R474" i="5"/>
  <c r="S474" i="5"/>
  <c r="R475" i="5"/>
  <c r="S475" i="5"/>
  <c r="R476" i="5"/>
  <c r="S476" i="5"/>
  <c r="R477" i="5"/>
  <c r="S477" i="5"/>
  <c r="R478" i="5"/>
  <c r="S478" i="5"/>
  <c r="R479" i="5"/>
  <c r="S479" i="5"/>
  <c r="R480" i="5"/>
  <c r="S480" i="5"/>
  <c r="R481" i="5"/>
  <c r="S481" i="5"/>
  <c r="R482" i="5"/>
  <c r="S482" i="5"/>
  <c r="R483" i="5"/>
  <c r="S483" i="5"/>
  <c r="R484" i="5"/>
  <c r="S484" i="5"/>
  <c r="R485" i="5"/>
  <c r="S485" i="5"/>
  <c r="R486" i="5"/>
  <c r="S486" i="5"/>
  <c r="R487" i="5"/>
  <c r="S487" i="5"/>
  <c r="R488" i="5"/>
  <c r="S488" i="5"/>
  <c r="R489" i="5"/>
  <c r="S489" i="5"/>
  <c r="R490" i="5"/>
  <c r="S490" i="5"/>
  <c r="R491" i="5"/>
  <c r="S491" i="5"/>
  <c r="S3" i="5"/>
  <c r="R3" i="5"/>
  <c r="Q395" i="6"/>
  <c r="R395" i="6"/>
  <c r="Q396" i="6"/>
  <c r="R396" i="6"/>
  <c r="Q397" i="6"/>
  <c r="R397" i="6"/>
  <c r="Q398" i="6"/>
  <c r="R398" i="6"/>
  <c r="Q399" i="6"/>
  <c r="R399" i="6"/>
  <c r="Q400" i="6"/>
  <c r="R400" i="6"/>
  <c r="Q401" i="6"/>
  <c r="R401" i="6"/>
  <c r="Q402" i="6"/>
  <c r="R402" i="6"/>
  <c r="Q403" i="6"/>
  <c r="R403" i="6"/>
  <c r="Q404" i="6"/>
  <c r="R404" i="6"/>
  <c r="Q405" i="6"/>
  <c r="R405" i="6"/>
  <c r="Q406" i="6"/>
  <c r="R406" i="6"/>
  <c r="Q407" i="6"/>
  <c r="R407" i="6"/>
  <c r="Q408" i="6"/>
  <c r="R408" i="6"/>
  <c r="Q409" i="6"/>
  <c r="R409" i="6"/>
  <c r="Q410" i="6"/>
  <c r="R410" i="6"/>
  <c r="Q411" i="6"/>
  <c r="R411" i="6"/>
  <c r="Q412" i="6"/>
  <c r="R412" i="6"/>
  <c r="Q413" i="6"/>
  <c r="R413" i="6"/>
  <c r="Q414" i="6"/>
  <c r="R414" i="6"/>
  <c r="Q415" i="6"/>
  <c r="R415" i="6"/>
  <c r="Q416" i="6"/>
  <c r="R416" i="6"/>
  <c r="Q417" i="6"/>
  <c r="R417" i="6"/>
  <c r="Q418" i="6"/>
  <c r="R418" i="6"/>
  <c r="Q419" i="6"/>
  <c r="R419" i="6"/>
  <c r="Q420" i="6"/>
  <c r="R420" i="6"/>
  <c r="Q421" i="6"/>
  <c r="R421" i="6"/>
  <c r="Q422" i="6"/>
  <c r="R422" i="6"/>
  <c r="Q423" i="6"/>
  <c r="R423" i="6"/>
  <c r="Q424" i="6"/>
  <c r="R424" i="6"/>
  <c r="Q425" i="6"/>
  <c r="R425" i="6"/>
  <c r="Q426" i="6"/>
  <c r="R426" i="6"/>
  <c r="Q427" i="6"/>
  <c r="R427" i="6"/>
  <c r="Q428" i="6"/>
  <c r="R428" i="6"/>
  <c r="Q429" i="6"/>
  <c r="R429" i="6"/>
  <c r="Q430" i="6"/>
  <c r="R430" i="6"/>
  <c r="Q431" i="6"/>
  <c r="R431" i="6"/>
  <c r="Q432" i="6"/>
  <c r="R432" i="6"/>
  <c r="Q433" i="6"/>
  <c r="R433" i="6"/>
  <c r="Q434" i="6"/>
  <c r="R434" i="6"/>
  <c r="Q435" i="6"/>
  <c r="R435" i="6"/>
  <c r="Q436" i="6"/>
  <c r="R436" i="6"/>
  <c r="Q437" i="6"/>
  <c r="R437" i="6"/>
  <c r="Q438" i="6"/>
  <c r="R438" i="6"/>
  <c r="Q439" i="6"/>
  <c r="R439" i="6"/>
  <c r="Q440" i="6"/>
  <c r="R440" i="6"/>
  <c r="Q441" i="6"/>
  <c r="R441" i="6"/>
  <c r="Q442" i="6"/>
  <c r="R442" i="6"/>
  <c r="Q443" i="6"/>
  <c r="R443" i="6"/>
  <c r="Q444" i="6"/>
  <c r="R444" i="6"/>
  <c r="Q445" i="6"/>
  <c r="R445" i="6"/>
  <c r="Q446" i="6"/>
  <c r="R446" i="6"/>
  <c r="Q447" i="6"/>
  <c r="R447" i="6"/>
  <c r="Q448" i="6"/>
  <c r="R448" i="6"/>
  <c r="Q449" i="6"/>
  <c r="R449" i="6"/>
  <c r="Q450" i="6"/>
  <c r="R450" i="6"/>
  <c r="Q451" i="6"/>
  <c r="R451" i="6"/>
  <c r="Q452" i="6"/>
  <c r="R452" i="6"/>
  <c r="Q453" i="6"/>
  <c r="R453" i="6"/>
  <c r="Q454" i="6"/>
  <c r="R454" i="6"/>
  <c r="Q455" i="6"/>
  <c r="R455" i="6"/>
  <c r="Q456" i="6"/>
  <c r="R456" i="6"/>
  <c r="Q457" i="6"/>
  <c r="R457" i="6"/>
  <c r="Q458" i="6"/>
  <c r="R458" i="6"/>
  <c r="Q459" i="6"/>
  <c r="R459" i="6"/>
  <c r="Q460" i="6"/>
  <c r="R460" i="6"/>
  <c r="Q461" i="6"/>
  <c r="R461" i="6"/>
  <c r="Q462" i="6"/>
  <c r="R462" i="6"/>
  <c r="Q463" i="6"/>
  <c r="R463" i="6"/>
  <c r="Q464" i="6"/>
  <c r="R464" i="6"/>
  <c r="Q465" i="6"/>
  <c r="R465" i="6"/>
  <c r="Q466" i="6"/>
  <c r="R466" i="6"/>
  <c r="Q467" i="6"/>
  <c r="R467" i="6"/>
  <c r="Q468" i="6"/>
  <c r="R468" i="6"/>
  <c r="Q469" i="6"/>
  <c r="R469" i="6"/>
  <c r="Q470" i="6"/>
  <c r="R470" i="6"/>
  <c r="Q471" i="6"/>
  <c r="R471" i="6"/>
  <c r="Q472" i="6"/>
  <c r="R472" i="6"/>
  <c r="Q473" i="6"/>
  <c r="R473" i="6"/>
  <c r="Q474" i="6"/>
  <c r="R474" i="6"/>
  <c r="Q475" i="6"/>
  <c r="R475" i="6"/>
  <c r="Q476" i="6"/>
  <c r="R476" i="6"/>
  <c r="Q477" i="6"/>
  <c r="R477" i="6"/>
  <c r="Q478" i="6"/>
  <c r="R478" i="6"/>
  <c r="Q479" i="6"/>
  <c r="R479" i="6"/>
  <c r="Q480" i="6"/>
  <c r="R480" i="6"/>
  <c r="Q481" i="6"/>
  <c r="R481" i="6"/>
  <c r="Q482" i="6"/>
  <c r="R482" i="6"/>
  <c r="Q483" i="6"/>
  <c r="R483" i="6"/>
  <c r="Q484" i="6"/>
  <c r="R484" i="6"/>
  <c r="Q485" i="6"/>
  <c r="R485" i="6"/>
  <c r="Q486" i="6"/>
  <c r="R486" i="6"/>
  <c r="Q487" i="6"/>
  <c r="R487" i="6"/>
  <c r="Q488" i="6"/>
  <c r="R488" i="6"/>
  <c r="Q489" i="6"/>
  <c r="R489" i="6"/>
  <c r="Q490" i="6"/>
  <c r="R490" i="6"/>
  <c r="Q491" i="6"/>
  <c r="R491" i="6"/>
  <c r="Q492" i="6"/>
  <c r="R492" i="6"/>
  <c r="Q493" i="6"/>
  <c r="R493" i="6"/>
  <c r="Q494" i="6"/>
  <c r="R494" i="6"/>
  <c r="Q495" i="6"/>
  <c r="R495" i="6"/>
  <c r="Q496" i="6"/>
  <c r="R496" i="6"/>
  <c r="Q497" i="6"/>
  <c r="R497" i="6"/>
  <c r="Q498" i="6"/>
  <c r="R498" i="6"/>
  <c r="Q499" i="6"/>
  <c r="R499" i="6"/>
  <c r="Q500" i="6"/>
  <c r="R500" i="6"/>
  <c r="Q501" i="6"/>
  <c r="R501" i="6"/>
  <c r="Q502" i="6"/>
  <c r="R502" i="6"/>
  <c r="Q503" i="6"/>
  <c r="R503" i="6"/>
  <c r="Q504" i="6"/>
  <c r="R504" i="6"/>
  <c r="Q505" i="6"/>
  <c r="R505" i="6"/>
  <c r="Q506" i="6"/>
  <c r="R506" i="6"/>
  <c r="Q507" i="6"/>
  <c r="R507" i="6"/>
  <c r="Q508" i="6"/>
  <c r="R508" i="6"/>
  <c r="Q509" i="6"/>
  <c r="R509" i="6"/>
  <c r="Q510" i="6"/>
  <c r="R510" i="6"/>
  <c r="Q511" i="6"/>
  <c r="R511" i="6"/>
  <c r="Q512" i="6"/>
  <c r="R512" i="6"/>
  <c r="Q513" i="6"/>
  <c r="R513" i="6"/>
  <c r="Q514" i="6"/>
  <c r="R514" i="6"/>
  <c r="Q515" i="6"/>
  <c r="R515" i="6"/>
  <c r="Q516" i="6"/>
  <c r="R516" i="6"/>
  <c r="Q517" i="6"/>
  <c r="R517" i="6"/>
  <c r="Q518" i="6"/>
  <c r="R518" i="6"/>
  <c r="Q519" i="6"/>
  <c r="R519" i="6"/>
  <c r="Q520" i="6"/>
  <c r="R520" i="6"/>
  <c r="Q521" i="6"/>
  <c r="R521" i="6"/>
  <c r="Q522" i="6"/>
  <c r="R522" i="6"/>
  <c r="Q523" i="6"/>
  <c r="R523" i="6"/>
  <c r="Q524" i="6"/>
  <c r="R524" i="6"/>
  <c r="Q525" i="6"/>
  <c r="R525" i="6"/>
  <c r="Q526" i="6"/>
  <c r="R526" i="6"/>
  <c r="Q527" i="6"/>
  <c r="R527" i="6"/>
  <c r="Q528" i="6"/>
  <c r="R528" i="6"/>
  <c r="Q529" i="6"/>
  <c r="R529" i="6"/>
  <c r="Q530" i="6"/>
  <c r="R530" i="6"/>
  <c r="Q531" i="6"/>
  <c r="R531" i="6"/>
  <c r="Q532" i="6"/>
  <c r="R532" i="6"/>
  <c r="Q533" i="6"/>
  <c r="R533" i="6"/>
  <c r="Q534" i="6"/>
  <c r="R534" i="6"/>
  <c r="Q535" i="6"/>
  <c r="R535" i="6"/>
  <c r="Q536" i="6"/>
  <c r="R536" i="6"/>
  <c r="Q537" i="6"/>
  <c r="R537" i="6"/>
  <c r="Q538" i="6"/>
  <c r="R538" i="6"/>
  <c r="Q539" i="6"/>
  <c r="R539" i="6"/>
  <c r="Q540" i="6"/>
  <c r="R540" i="6"/>
  <c r="Q541" i="6"/>
  <c r="R541" i="6"/>
  <c r="Q542" i="6"/>
  <c r="R542" i="6"/>
  <c r="Q543" i="6"/>
  <c r="R543" i="6"/>
  <c r="Q544" i="6"/>
  <c r="R544" i="6"/>
  <c r="Q545" i="6"/>
  <c r="R545" i="6"/>
  <c r="Q546" i="6"/>
  <c r="R546" i="6"/>
  <c r="Q547" i="6"/>
  <c r="R547" i="6"/>
  <c r="Q548" i="6"/>
  <c r="R548" i="6"/>
  <c r="Q549" i="6"/>
  <c r="R549" i="6"/>
  <c r="Q550" i="6"/>
  <c r="R550" i="6"/>
  <c r="Q551" i="6"/>
  <c r="R551" i="6"/>
  <c r="Q552" i="6"/>
  <c r="R552" i="6"/>
  <c r="Q553" i="6"/>
  <c r="R553" i="6"/>
  <c r="Q554" i="6"/>
  <c r="R554" i="6"/>
  <c r="Q555" i="6"/>
  <c r="R555" i="6"/>
  <c r="Q556" i="6"/>
  <c r="R556" i="6"/>
  <c r="Q557" i="6"/>
  <c r="R557" i="6"/>
  <c r="Q558" i="6"/>
  <c r="R558" i="6"/>
  <c r="Q559" i="6"/>
  <c r="R559" i="6"/>
  <c r="Q560" i="6"/>
  <c r="R560" i="6"/>
  <c r="Q561" i="6"/>
  <c r="R561" i="6"/>
  <c r="Q562" i="6"/>
  <c r="R562" i="6"/>
  <c r="Q563" i="6"/>
  <c r="R563" i="6"/>
  <c r="Q564" i="6"/>
  <c r="R564" i="6"/>
  <c r="Q565" i="6"/>
  <c r="R565" i="6"/>
  <c r="Q566" i="6"/>
  <c r="R566" i="6"/>
  <c r="Q567" i="6"/>
  <c r="R567" i="6"/>
  <c r="Q568" i="6"/>
  <c r="R568" i="6"/>
  <c r="Q569" i="6"/>
  <c r="R569" i="6"/>
  <c r="Q570" i="6"/>
  <c r="R570" i="6"/>
  <c r="Q571" i="6"/>
  <c r="R571" i="6"/>
  <c r="Q572" i="6"/>
  <c r="R572" i="6"/>
  <c r="Q573" i="6"/>
  <c r="R573" i="6"/>
  <c r="Q574" i="6"/>
  <c r="R574" i="6"/>
  <c r="Q575" i="6"/>
  <c r="R575" i="6"/>
  <c r="Q576" i="6"/>
  <c r="R576" i="6"/>
  <c r="Q577" i="6"/>
  <c r="R577" i="6"/>
  <c r="Q578" i="6"/>
  <c r="R578" i="6"/>
  <c r="Q579" i="6"/>
  <c r="R579" i="6"/>
  <c r="Q580" i="6"/>
  <c r="R580" i="6"/>
  <c r="Q581" i="6"/>
  <c r="R581" i="6"/>
  <c r="Q582" i="6"/>
  <c r="R582" i="6"/>
  <c r="Q583" i="6"/>
  <c r="R583" i="6"/>
  <c r="Q584" i="6"/>
  <c r="R584" i="6"/>
  <c r="Q585" i="6"/>
  <c r="R585" i="6"/>
  <c r="Q586" i="6"/>
  <c r="R586" i="6"/>
  <c r="Q587" i="6"/>
  <c r="R587" i="6"/>
  <c r="Q588" i="6"/>
  <c r="R588" i="6"/>
  <c r="Q589" i="6"/>
  <c r="R589" i="6"/>
  <c r="Q590" i="6"/>
  <c r="R590" i="6"/>
  <c r="Q591" i="6"/>
  <c r="R591" i="6"/>
  <c r="Q592" i="6"/>
  <c r="R592" i="6"/>
  <c r="Q593" i="6"/>
  <c r="R593" i="6"/>
  <c r="Q594" i="6"/>
  <c r="R594" i="6"/>
  <c r="Q595" i="6"/>
  <c r="R595" i="6"/>
  <c r="Q596" i="6"/>
  <c r="R596" i="6"/>
  <c r="Q597" i="6"/>
  <c r="R597" i="6"/>
  <c r="Q598" i="6"/>
  <c r="R598" i="6"/>
  <c r="Q599" i="6"/>
  <c r="R599" i="6"/>
  <c r="Q600" i="6"/>
  <c r="R600" i="6"/>
  <c r="Q601" i="6"/>
  <c r="R601" i="6"/>
  <c r="Q602" i="6"/>
  <c r="R602" i="6"/>
  <c r="Q603" i="6"/>
  <c r="R603" i="6"/>
  <c r="Q604" i="6"/>
  <c r="R604" i="6"/>
  <c r="Q605" i="6"/>
  <c r="R605" i="6"/>
  <c r="Q606" i="6"/>
  <c r="R606" i="6"/>
  <c r="Q607" i="6"/>
  <c r="R607" i="6"/>
  <c r="Q608" i="6"/>
  <c r="R608" i="6"/>
  <c r="Q609" i="6"/>
  <c r="R609" i="6"/>
  <c r="Q610" i="6"/>
  <c r="R610" i="6"/>
  <c r="Q611" i="6"/>
  <c r="R611" i="6"/>
  <c r="Q612" i="6"/>
  <c r="R612" i="6"/>
  <c r="Q613" i="6"/>
  <c r="R613" i="6"/>
  <c r="Q614" i="6"/>
  <c r="R614" i="6"/>
  <c r="Q615" i="6"/>
  <c r="R615" i="6"/>
  <c r="Q616" i="6"/>
  <c r="R616" i="6"/>
  <c r="Q617" i="6"/>
  <c r="R617" i="6"/>
  <c r="Q618" i="6"/>
  <c r="R618" i="6"/>
  <c r="Q619" i="6"/>
  <c r="R619" i="6"/>
  <c r="Q620" i="6"/>
  <c r="R620" i="6"/>
  <c r="Q621" i="6"/>
  <c r="R621" i="6"/>
  <c r="Q622" i="6"/>
  <c r="R622" i="6"/>
  <c r="Q623" i="6"/>
  <c r="R623" i="6"/>
  <c r="Q624" i="6"/>
  <c r="R624" i="6"/>
  <c r="Q625" i="6"/>
  <c r="R625" i="6"/>
  <c r="Q626" i="6"/>
  <c r="R626" i="6"/>
  <c r="Q627" i="6"/>
  <c r="R627" i="6"/>
  <c r="Q628" i="6"/>
  <c r="R628" i="6"/>
  <c r="Q629" i="6"/>
  <c r="R629" i="6"/>
  <c r="Q630" i="6"/>
  <c r="R630" i="6"/>
  <c r="Q631" i="6"/>
  <c r="R631" i="6"/>
  <c r="Q632" i="6"/>
  <c r="R632" i="6"/>
  <c r="Q633" i="6"/>
  <c r="R633" i="6"/>
  <c r="Q634" i="6"/>
  <c r="R634" i="6"/>
  <c r="Q635" i="6"/>
  <c r="R635" i="6"/>
  <c r="Q636" i="6"/>
  <c r="R636" i="6"/>
  <c r="Q637" i="6"/>
  <c r="R637" i="6"/>
  <c r="Q638" i="6"/>
  <c r="R638" i="6"/>
  <c r="Q639" i="6"/>
  <c r="R639" i="6"/>
  <c r="Q640" i="6"/>
  <c r="R640" i="6"/>
  <c r="Q641" i="6"/>
  <c r="R641" i="6"/>
  <c r="Q642" i="6"/>
  <c r="R642" i="6"/>
  <c r="Q643" i="6"/>
  <c r="R643" i="6"/>
  <c r="Q644" i="6"/>
  <c r="R644" i="6"/>
  <c r="Q645" i="6"/>
  <c r="R645" i="6"/>
  <c r="Q646" i="6"/>
  <c r="R646" i="6"/>
  <c r="Q647" i="6"/>
  <c r="R647" i="6"/>
  <c r="Q648" i="6"/>
  <c r="R648" i="6"/>
  <c r="Q649" i="6"/>
  <c r="R649" i="6"/>
  <c r="Q650" i="6"/>
  <c r="R650" i="6"/>
  <c r="Q651" i="6"/>
  <c r="R651" i="6"/>
  <c r="Q652" i="6"/>
  <c r="R652" i="6"/>
  <c r="Q653" i="6"/>
  <c r="R653" i="6"/>
  <c r="Q654" i="6"/>
  <c r="R654" i="6"/>
  <c r="Q655" i="6"/>
  <c r="R655" i="6"/>
  <c r="Q656" i="6"/>
  <c r="R656" i="6"/>
  <c r="Q657" i="6"/>
  <c r="R657" i="6"/>
  <c r="Q658" i="6"/>
  <c r="R658" i="6"/>
  <c r="Q659" i="6"/>
  <c r="R659" i="6"/>
  <c r="Q660" i="6"/>
  <c r="R660" i="6"/>
  <c r="Q661" i="6"/>
  <c r="R661" i="6"/>
  <c r="Q662" i="6"/>
  <c r="R662" i="6"/>
  <c r="Q663" i="6"/>
  <c r="R663" i="6"/>
  <c r="Q664" i="6"/>
  <c r="R664" i="6"/>
  <c r="Q665" i="6"/>
  <c r="R665" i="6"/>
  <c r="Q666" i="6"/>
  <c r="R666" i="6"/>
  <c r="Q667" i="6"/>
  <c r="R667" i="6"/>
  <c r="Q668" i="6"/>
  <c r="R668" i="6"/>
  <c r="Q669" i="6"/>
  <c r="R669" i="6"/>
  <c r="O4" i="6"/>
  <c r="P4" i="6"/>
  <c r="O5" i="6"/>
  <c r="P5" i="6"/>
  <c r="O6" i="6"/>
  <c r="P6" i="6"/>
  <c r="O7" i="6"/>
  <c r="P7" i="6"/>
  <c r="O8" i="6"/>
  <c r="P8" i="6"/>
  <c r="O9" i="6"/>
  <c r="P9" i="6"/>
  <c r="O10" i="6"/>
  <c r="P10" i="6"/>
  <c r="O11" i="6"/>
  <c r="P11" i="6"/>
  <c r="O12" i="6"/>
  <c r="P12" i="6"/>
  <c r="O13" i="6"/>
  <c r="P13" i="6"/>
  <c r="O14" i="6"/>
  <c r="P14" i="6"/>
  <c r="O15" i="6"/>
  <c r="P15" i="6"/>
  <c r="O16" i="6"/>
  <c r="P16" i="6"/>
  <c r="O17" i="6"/>
  <c r="P17" i="6"/>
  <c r="O18" i="6"/>
  <c r="P18" i="6"/>
  <c r="O19" i="6"/>
  <c r="P19" i="6"/>
  <c r="O20" i="6"/>
  <c r="P20" i="6"/>
  <c r="O21" i="6"/>
  <c r="P21" i="6"/>
  <c r="O22" i="6"/>
  <c r="P22" i="6"/>
  <c r="O23" i="6"/>
  <c r="P23" i="6"/>
  <c r="O24" i="6"/>
  <c r="P24" i="6"/>
  <c r="O25" i="6"/>
  <c r="P25" i="6"/>
  <c r="O26" i="6"/>
  <c r="P26" i="6"/>
  <c r="O27" i="6"/>
  <c r="P27" i="6"/>
  <c r="O28" i="6"/>
  <c r="P28" i="6"/>
  <c r="O29" i="6"/>
  <c r="P29" i="6"/>
  <c r="O30" i="6"/>
  <c r="P30" i="6"/>
  <c r="O31" i="6"/>
  <c r="P31" i="6"/>
  <c r="O32" i="6"/>
  <c r="P32" i="6"/>
  <c r="O33" i="6"/>
  <c r="P33" i="6"/>
  <c r="O34" i="6"/>
  <c r="P34" i="6"/>
  <c r="O35" i="6"/>
  <c r="P35" i="6"/>
  <c r="O36" i="6"/>
  <c r="P36" i="6"/>
  <c r="O37" i="6"/>
  <c r="P37" i="6"/>
  <c r="O38" i="6"/>
  <c r="P38" i="6"/>
  <c r="O39" i="6"/>
  <c r="P39" i="6"/>
  <c r="O40" i="6"/>
  <c r="P40" i="6"/>
  <c r="O41" i="6"/>
  <c r="P41" i="6"/>
  <c r="O42" i="6"/>
  <c r="P42" i="6"/>
  <c r="O43" i="6"/>
  <c r="P43" i="6"/>
  <c r="O44" i="6"/>
  <c r="P44" i="6"/>
  <c r="O45" i="6"/>
  <c r="P45" i="6"/>
  <c r="O46" i="6"/>
  <c r="P46" i="6"/>
  <c r="O47" i="6"/>
  <c r="P47" i="6"/>
  <c r="O48" i="6"/>
  <c r="P48" i="6"/>
  <c r="O49" i="6"/>
  <c r="P49" i="6"/>
  <c r="O50" i="6"/>
  <c r="P50" i="6"/>
  <c r="O51" i="6"/>
  <c r="P51" i="6"/>
  <c r="O52" i="6"/>
  <c r="P52" i="6"/>
  <c r="O53" i="6"/>
  <c r="P53" i="6"/>
  <c r="O54" i="6"/>
  <c r="P54" i="6"/>
  <c r="O55" i="6"/>
  <c r="P55" i="6"/>
  <c r="O56" i="6"/>
  <c r="P56" i="6"/>
  <c r="O57" i="6"/>
  <c r="P57" i="6"/>
  <c r="O58" i="6"/>
  <c r="P58" i="6"/>
  <c r="O59" i="6"/>
  <c r="P59" i="6"/>
  <c r="O60" i="6"/>
  <c r="P60" i="6"/>
  <c r="O61" i="6"/>
  <c r="P61" i="6"/>
  <c r="O62" i="6"/>
  <c r="P62" i="6"/>
  <c r="O63" i="6"/>
  <c r="P63" i="6"/>
  <c r="O64" i="6"/>
  <c r="P64" i="6"/>
  <c r="O65" i="6"/>
  <c r="P65" i="6"/>
  <c r="O66" i="6"/>
  <c r="P66" i="6"/>
  <c r="O67" i="6"/>
  <c r="P67" i="6"/>
  <c r="O68" i="6"/>
  <c r="P68" i="6"/>
  <c r="O69" i="6"/>
  <c r="P69" i="6"/>
  <c r="O70" i="6"/>
  <c r="P70" i="6"/>
  <c r="O71" i="6"/>
  <c r="P71" i="6"/>
  <c r="O72" i="6"/>
  <c r="P72" i="6"/>
  <c r="O73" i="6"/>
  <c r="P73" i="6"/>
  <c r="O74" i="6"/>
  <c r="P74" i="6"/>
  <c r="O75" i="6"/>
  <c r="P75" i="6"/>
  <c r="O76" i="6"/>
  <c r="P76" i="6"/>
  <c r="O77" i="6"/>
  <c r="P77" i="6"/>
  <c r="O78" i="6"/>
  <c r="P78" i="6"/>
  <c r="O79" i="6"/>
  <c r="P79" i="6"/>
  <c r="O80" i="6"/>
  <c r="P80" i="6"/>
  <c r="O81" i="6"/>
  <c r="P81" i="6"/>
  <c r="O82" i="6"/>
  <c r="P82" i="6"/>
  <c r="O83" i="6"/>
  <c r="P83" i="6"/>
  <c r="O84" i="6"/>
  <c r="P84" i="6"/>
  <c r="O85" i="6"/>
  <c r="P85" i="6"/>
  <c r="O86" i="6"/>
  <c r="P86" i="6"/>
  <c r="O87" i="6"/>
  <c r="P87" i="6"/>
  <c r="O88" i="6"/>
  <c r="P88" i="6"/>
  <c r="O89" i="6"/>
  <c r="P89" i="6"/>
  <c r="O90" i="6"/>
  <c r="P90" i="6"/>
  <c r="O91" i="6"/>
  <c r="P91" i="6"/>
  <c r="O92" i="6"/>
  <c r="P92" i="6"/>
  <c r="O93" i="6"/>
  <c r="P93" i="6"/>
  <c r="O94" i="6"/>
  <c r="P94" i="6"/>
  <c r="O95" i="6"/>
  <c r="P95" i="6"/>
  <c r="O96" i="6"/>
  <c r="P96" i="6"/>
  <c r="O97" i="6"/>
  <c r="P97" i="6"/>
  <c r="O98" i="6"/>
  <c r="P98" i="6"/>
  <c r="O99" i="6"/>
  <c r="P99" i="6"/>
  <c r="O100" i="6"/>
  <c r="P100" i="6"/>
  <c r="O101" i="6"/>
  <c r="P101" i="6"/>
  <c r="O102" i="6"/>
  <c r="P102" i="6"/>
  <c r="O103" i="6"/>
  <c r="P103" i="6"/>
  <c r="O104" i="6"/>
  <c r="P104" i="6"/>
  <c r="O105" i="6"/>
  <c r="P105" i="6"/>
  <c r="O106" i="6"/>
  <c r="P106" i="6"/>
  <c r="O107" i="6"/>
  <c r="P107" i="6"/>
  <c r="O108" i="6"/>
  <c r="P108" i="6"/>
  <c r="O109" i="6"/>
  <c r="P109" i="6"/>
  <c r="O110" i="6"/>
  <c r="P110" i="6"/>
  <c r="O111" i="6"/>
  <c r="P111" i="6"/>
  <c r="O112" i="6"/>
  <c r="P112" i="6"/>
  <c r="O113" i="6"/>
  <c r="P113" i="6"/>
  <c r="O114" i="6"/>
  <c r="P114" i="6"/>
  <c r="O115" i="6"/>
  <c r="P115" i="6"/>
  <c r="O116" i="6"/>
  <c r="P116" i="6"/>
  <c r="O117" i="6"/>
  <c r="P117" i="6"/>
  <c r="O118" i="6"/>
  <c r="P118" i="6"/>
  <c r="O119" i="6"/>
  <c r="P119" i="6"/>
  <c r="O120" i="6"/>
  <c r="P120" i="6"/>
  <c r="O121" i="6"/>
  <c r="P121" i="6"/>
  <c r="O122" i="6"/>
  <c r="P122" i="6"/>
  <c r="O123" i="6"/>
  <c r="P123" i="6"/>
  <c r="O124" i="6"/>
  <c r="P124" i="6"/>
  <c r="O125" i="6"/>
  <c r="P125" i="6"/>
  <c r="O126" i="6"/>
  <c r="P126" i="6"/>
  <c r="O127" i="6"/>
  <c r="P127" i="6"/>
  <c r="O128" i="6"/>
  <c r="P128" i="6"/>
  <c r="O129" i="6"/>
  <c r="P129" i="6"/>
  <c r="O130" i="6"/>
  <c r="P130" i="6"/>
  <c r="O131" i="6"/>
  <c r="P131" i="6"/>
  <c r="O132" i="6"/>
  <c r="P132" i="6"/>
  <c r="O133" i="6"/>
  <c r="P133" i="6"/>
  <c r="O134" i="6"/>
  <c r="P134" i="6"/>
  <c r="O135" i="6"/>
  <c r="P135" i="6"/>
  <c r="O136" i="6"/>
  <c r="P136" i="6"/>
  <c r="O137" i="6"/>
  <c r="P137" i="6"/>
  <c r="O138" i="6"/>
  <c r="P138" i="6"/>
  <c r="O139" i="6"/>
  <c r="P139" i="6"/>
  <c r="O140" i="6"/>
  <c r="P140" i="6"/>
  <c r="O141" i="6"/>
  <c r="P141" i="6"/>
  <c r="O142" i="6"/>
  <c r="P142" i="6"/>
  <c r="O143" i="6"/>
  <c r="P143" i="6"/>
  <c r="O144" i="6"/>
  <c r="P144" i="6"/>
  <c r="O145" i="6"/>
  <c r="P145" i="6"/>
  <c r="O146" i="6"/>
  <c r="P146" i="6"/>
  <c r="O147" i="6"/>
  <c r="P147" i="6"/>
  <c r="O148" i="6"/>
  <c r="P148" i="6"/>
  <c r="O149" i="6"/>
  <c r="P149" i="6"/>
  <c r="O150" i="6"/>
  <c r="P150" i="6"/>
  <c r="O151" i="6"/>
  <c r="P151" i="6"/>
  <c r="O152" i="6"/>
  <c r="P152" i="6"/>
  <c r="O153" i="6"/>
  <c r="P153" i="6"/>
  <c r="O154" i="6"/>
  <c r="P154" i="6"/>
  <c r="O155" i="6"/>
  <c r="P155" i="6"/>
  <c r="O156" i="6"/>
  <c r="P156" i="6"/>
  <c r="O157" i="6"/>
  <c r="P157" i="6"/>
  <c r="O158" i="6"/>
  <c r="P158" i="6"/>
  <c r="O159" i="6"/>
  <c r="P159" i="6"/>
  <c r="O160" i="6"/>
  <c r="P160" i="6"/>
  <c r="O161" i="6"/>
  <c r="P161" i="6"/>
  <c r="O162" i="6"/>
  <c r="P162" i="6"/>
  <c r="O163" i="6"/>
  <c r="P163" i="6"/>
  <c r="O164" i="6"/>
  <c r="P164" i="6"/>
  <c r="O165" i="6"/>
  <c r="P165" i="6"/>
  <c r="O166" i="6"/>
  <c r="P166" i="6"/>
  <c r="O167" i="6"/>
  <c r="P167" i="6"/>
  <c r="O168" i="6"/>
  <c r="P168" i="6"/>
  <c r="O169" i="6"/>
  <c r="P169" i="6"/>
  <c r="O170" i="6"/>
  <c r="P170" i="6"/>
  <c r="O171" i="6"/>
  <c r="P171" i="6"/>
  <c r="O172" i="6"/>
  <c r="P172" i="6"/>
  <c r="O173" i="6"/>
  <c r="P173" i="6"/>
  <c r="O174" i="6"/>
  <c r="P174" i="6"/>
  <c r="O175" i="6"/>
  <c r="P175" i="6"/>
  <c r="O176" i="6"/>
  <c r="P176" i="6"/>
  <c r="O177" i="6"/>
  <c r="P177" i="6"/>
  <c r="O178" i="6"/>
  <c r="P178" i="6"/>
  <c r="O179" i="6"/>
  <c r="P179" i="6"/>
  <c r="O180" i="6"/>
  <c r="P180" i="6"/>
  <c r="O181" i="6"/>
  <c r="P181" i="6"/>
  <c r="O182" i="6"/>
  <c r="P182" i="6"/>
  <c r="O183" i="6"/>
  <c r="P183" i="6"/>
  <c r="O184" i="6"/>
  <c r="P184" i="6"/>
  <c r="O185" i="6"/>
  <c r="P185" i="6"/>
  <c r="O186" i="6"/>
  <c r="P186" i="6"/>
  <c r="O187" i="6"/>
  <c r="P187" i="6"/>
  <c r="O188" i="6"/>
  <c r="P188" i="6"/>
  <c r="O189" i="6"/>
  <c r="P189" i="6"/>
  <c r="O190" i="6"/>
  <c r="P190" i="6"/>
  <c r="O191" i="6"/>
  <c r="P191" i="6"/>
  <c r="O192" i="6"/>
  <c r="P192" i="6"/>
  <c r="O193" i="6"/>
  <c r="P193" i="6"/>
  <c r="O194" i="6"/>
  <c r="P194" i="6"/>
  <c r="O195" i="6"/>
  <c r="P195" i="6"/>
  <c r="O196" i="6"/>
  <c r="P196" i="6"/>
  <c r="O197" i="6"/>
  <c r="P197" i="6"/>
  <c r="O198" i="6"/>
  <c r="P198" i="6"/>
  <c r="O199" i="6"/>
  <c r="P199" i="6"/>
  <c r="O200" i="6"/>
  <c r="P200" i="6"/>
  <c r="O201" i="6"/>
  <c r="P201" i="6"/>
  <c r="O202" i="6"/>
  <c r="P202" i="6"/>
  <c r="O203" i="6"/>
  <c r="P203" i="6"/>
  <c r="O204" i="6"/>
  <c r="P204" i="6"/>
  <c r="O205" i="6"/>
  <c r="P205" i="6"/>
  <c r="O206" i="6"/>
  <c r="P206" i="6"/>
  <c r="O207" i="6"/>
  <c r="P207" i="6"/>
  <c r="O208" i="6"/>
  <c r="P208" i="6"/>
  <c r="O209" i="6"/>
  <c r="P209" i="6"/>
  <c r="O210" i="6"/>
  <c r="P210" i="6"/>
  <c r="O211" i="6"/>
  <c r="P211" i="6"/>
  <c r="O212" i="6"/>
  <c r="P212" i="6"/>
  <c r="O213" i="6"/>
  <c r="P213" i="6"/>
  <c r="O214" i="6"/>
  <c r="P214" i="6"/>
  <c r="O215" i="6"/>
  <c r="P215" i="6"/>
  <c r="O216" i="6"/>
  <c r="P216" i="6"/>
  <c r="O217" i="6"/>
  <c r="P217" i="6"/>
  <c r="O218" i="6"/>
  <c r="P218" i="6"/>
  <c r="O219" i="6"/>
  <c r="P219" i="6"/>
  <c r="O220" i="6"/>
  <c r="P220" i="6"/>
  <c r="O221" i="6"/>
  <c r="P221" i="6"/>
  <c r="O222" i="6"/>
  <c r="P222" i="6"/>
  <c r="O223" i="6"/>
  <c r="P223" i="6"/>
  <c r="O224" i="6"/>
  <c r="P224" i="6"/>
  <c r="O225" i="6"/>
  <c r="P225" i="6"/>
  <c r="O226" i="6"/>
  <c r="P226" i="6"/>
  <c r="O227" i="6"/>
  <c r="P227" i="6"/>
  <c r="O228" i="6"/>
  <c r="P228" i="6"/>
  <c r="O229" i="6"/>
  <c r="P229" i="6"/>
  <c r="O230" i="6"/>
  <c r="P230" i="6"/>
  <c r="O231" i="6"/>
  <c r="P231" i="6"/>
  <c r="O232" i="6"/>
  <c r="P232" i="6"/>
  <c r="O233" i="6"/>
  <c r="P233" i="6"/>
  <c r="O234" i="6"/>
  <c r="P234" i="6"/>
  <c r="O235" i="6"/>
  <c r="P235" i="6"/>
  <c r="O236" i="6"/>
  <c r="P236" i="6"/>
  <c r="O237" i="6"/>
  <c r="P237" i="6"/>
  <c r="O238" i="6"/>
  <c r="P238" i="6"/>
  <c r="O239" i="6"/>
  <c r="P239" i="6"/>
  <c r="O240" i="6"/>
  <c r="P240" i="6"/>
  <c r="O241" i="6"/>
  <c r="P241" i="6"/>
  <c r="O242" i="6"/>
  <c r="P242" i="6"/>
  <c r="O243" i="6"/>
  <c r="P243" i="6"/>
  <c r="O244" i="6"/>
  <c r="P244" i="6"/>
  <c r="O245" i="6"/>
  <c r="P245" i="6"/>
  <c r="O246" i="6"/>
  <c r="P246" i="6"/>
  <c r="O247" i="6"/>
  <c r="P247" i="6"/>
  <c r="O248" i="6"/>
  <c r="P248" i="6"/>
  <c r="O249" i="6"/>
  <c r="P249" i="6"/>
  <c r="O250" i="6"/>
  <c r="P250" i="6"/>
  <c r="O251" i="6"/>
  <c r="P251" i="6"/>
  <c r="O252" i="6"/>
  <c r="P252" i="6"/>
  <c r="O253" i="6"/>
  <c r="P253" i="6"/>
  <c r="O254" i="6"/>
  <c r="P254" i="6"/>
  <c r="O255" i="6"/>
  <c r="P255" i="6"/>
  <c r="O256" i="6"/>
  <c r="P256" i="6"/>
  <c r="O257" i="6"/>
  <c r="P257" i="6"/>
  <c r="O258" i="6"/>
  <c r="P258" i="6"/>
  <c r="O259" i="6"/>
  <c r="P259" i="6"/>
  <c r="O260" i="6"/>
  <c r="P260" i="6"/>
  <c r="O261" i="6"/>
  <c r="P261" i="6"/>
  <c r="O262" i="6"/>
  <c r="P262" i="6"/>
  <c r="O263" i="6"/>
  <c r="P263" i="6"/>
  <c r="O264" i="6"/>
  <c r="P264" i="6"/>
  <c r="O265" i="6"/>
  <c r="P265" i="6"/>
  <c r="O266" i="6"/>
  <c r="P266" i="6"/>
  <c r="O267" i="6"/>
  <c r="P267" i="6"/>
  <c r="O268" i="6"/>
  <c r="P268" i="6"/>
  <c r="O269" i="6"/>
  <c r="P269" i="6"/>
  <c r="O270" i="6"/>
  <c r="P270" i="6"/>
  <c r="O271" i="6"/>
  <c r="P271" i="6"/>
  <c r="O272" i="6"/>
  <c r="P272" i="6"/>
  <c r="O273" i="6"/>
  <c r="P273" i="6"/>
  <c r="O274" i="6"/>
  <c r="P274" i="6"/>
  <c r="O275" i="6"/>
  <c r="P275" i="6"/>
  <c r="O276" i="6"/>
  <c r="P276" i="6"/>
  <c r="O277" i="6"/>
  <c r="P277" i="6"/>
  <c r="O278" i="6"/>
  <c r="P278" i="6"/>
  <c r="O279" i="6"/>
  <c r="P279" i="6"/>
  <c r="O280" i="6"/>
  <c r="P280" i="6"/>
  <c r="O281" i="6"/>
  <c r="P281" i="6"/>
  <c r="O282" i="6"/>
  <c r="P282" i="6"/>
  <c r="O283" i="6"/>
  <c r="P283" i="6"/>
  <c r="O284" i="6"/>
  <c r="P284" i="6"/>
  <c r="O285" i="6"/>
  <c r="P285" i="6"/>
  <c r="O286" i="6"/>
  <c r="P286" i="6"/>
  <c r="O287" i="6"/>
  <c r="P287" i="6"/>
  <c r="O288" i="6"/>
  <c r="P288" i="6"/>
  <c r="O289" i="6"/>
  <c r="P289" i="6"/>
  <c r="O290" i="6"/>
  <c r="P290" i="6"/>
  <c r="O291" i="6"/>
  <c r="P291" i="6"/>
  <c r="O292" i="6"/>
  <c r="P292" i="6"/>
  <c r="O293" i="6"/>
  <c r="P293" i="6"/>
  <c r="O294" i="6"/>
  <c r="P294" i="6"/>
  <c r="O295" i="6"/>
  <c r="P295" i="6"/>
  <c r="O296" i="6"/>
  <c r="P296" i="6"/>
  <c r="O297" i="6"/>
  <c r="P297" i="6"/>
  <c r="O298" i="6"/>
  <c r="P298" i="6"/>
  <c r="O299" i="6"/>
  <c r="P299" i="6"/>
  <c r="O300" i="6"/>
  <c r="P300" i="6"/>
  <c r="O301" i="6"/>
  <c r="P301" i="6"/>
  <c r="O302" i="6"/>
  <c r="P302" i="6"/>
  <c r="O303" i="6"/>
  <c r="P303" i="6"/>
  <c r="O304" i="6"/>
  <c r="P304" i="6"/>
  <c r="O305" i="6"/>
  <c r="P305" i="6"/>
  <c r="O306" i="6"/>
  <c r="P306" i="6"/>
  <c r="O307" i="6"/>
  <c r="P307" i="6"/>
  <c r="O308" i="6"/>
  <c r="P308" i="6"/>
  <c r="O309" i="6"/>
  <c r="P309" i="6"/>
  <c r="O310" i="6"/>
  <c r="P310" i="6"/>
  <c r="O311" i="6"/>
  <c r="P311" i="6"/>
  <c r="O312" i="6"/>
  <c r="P312" i="6"/>
  <c r="O313" i="6"/>
  <c r="P313" i="6"/>
  <c r="O314" i="6"/>
  <c r="P314" i="6"/>
  <c r="O315" i="6"/>
  <c r="P315" i="6"/>
  <c r="O316" i="6"/>
  <c r="P316" i="6"/>
  <c r="O317" i="6"/>
  <c r="P317" i="6"/>
  <c r="O318" i="6"/>
  <c r="P318" i="6"/>
  <c r="O319" i="6"/>
  <c r="P319" i="6"/>
  <c r="O320" i="6"/>
  <c r="P320" i="6"/>
  <c r="O321" i="6"/>
  <c r="P321" i="6"/>
  <c r="O322" i="6"/>
  <c r="P322" i="6"/>
  <c r="O323" i="6"/>
  <c r="P323" i="6"/>
  <c r="O324" i="6"/>
  <c r="P324" i="6"/>
  <c r="O325" i="6"/>
  <c r="P325" i="6"/>
  <c r="O326" i="6"/>
  <c r="P326" i="6"/>
  <c r="O327" i="6"/>
  <c r="P327" i="6"/>
  <c r="O328" i="6"/>
  <c r="P328" i="6"/>
  <c r="O329" i="6"/>
  <c r="P329" i="6"/>
  <c r="O330" i="6"/>
  <c r="P330" i="6"/>
  <c r="O331" i="6"/>
  <c r="P331" i="6"/>
  <c r="O332" i="6"/>
  <c r="P332" i="6"/>
  <c r="O333" i="6"/>
  <c r="P333" i="6"/>
  <c r="O334" i="6"/>
  <c r="P334" i="6"/>
  <c r="O335" i="6"/>
  <c r="P335" i="6"/>
  <c r="O336" i="6"/>
  <c r="P336" i="6"/>
  <c r="O337" i="6"/>
  <c r="P337" i="6"/>
  <c r="O338" i="6"/>
  <c r="P338" i="6"/>
  <c r="O339" i="6"/>
  <c r="P339" i="6"/>
  <c r="O340" i="6"/>
  <c r="P340" i="6"/>
  <c r="O341" i="6"/>
  <c r="P341" i="6"/>
  <c r="O342" i="6"/>
  <c r="P342" i="6"/>
  <c r="O343" i="6"/>
  <c r="P343" i="6"/>
  <c r="O344" i="6"/>
  <c r="P344" i="6"/>
  <c r="O345" i="6"/>
  <c r="P345" i="6"/>
  <c r="O346" i="6"/>
  <c r="P346" i="6"/>
  <c r="O347" i="6"/>
  <c r="P347" i="6"/>
  <c r="O348" i="6"/>
  <c r="P348" i="6"/>
  <c r="O349" i="6"/>
  <c r="P349" i="6"/>
  <c r="O350" i="6"/>
  <c r="P350" i="6"/>
  <c r="O351" i="6"/>
  <c r="P351" i="6"/>
  <c r="O352" i="6"/>
  <c r="P352" i="6"/>
  <c r="O353" i="6"/>
  <c r="P353" i="6"/>
  <c r="O354" i="6"/>
  <c r="P354" i="6"/>
  <c r="O355" i="6"/>
  <c r="P355" i="6"/>
  <c r="O356" i="6"/>
  <c r="P356" i="6"/>
  <c r="O357" i="6"/>
  <c r="P357" i="6"/>
  <c r="O358" i="6"/>
  <c r="P358" i="6"/>
  <c r="O359" i="6"/>
  <c r="P359" i="6"/>
  <c r="O360" i="6"/>
  <c r="P360" i="6"/>
  <c r="O361" i="6"/>
  <c r="P361" i="6"/>
  <c r="O362" i="6"/>
  <c r="P362" i="6"/>
  <c r="O363" i="6"/>
  <c r="P363" i="6"/>
  <c r="O364" i="6"/>
  <c r="P364" i="6"/>
  <c r="O365" i="6"/>
  <c r="P365" i="6"/>
  <c r="O366" i="6"/>
  <c r="P366" i="6"/>
  <c r="O367" i="6"/>
  <c r="P367" i="6"/>
  <c r="O368" i="6"/>
  <c r="P368" i="6"/>
  <c r="O369" i="6"/>
  <c r="P369" i="6"/>
  <c r="O370" i="6"/>
  <c r="P370" i="6"/>
  <c r="O371" i="6"/>
  <c r="P371" i="6"/>
  <c r="O372" i="6"/>
  <c r="P372" i="6"/>
  <c r="O373" i="6"/>
  <c r="P373" i="6"/>
  <c r="O374" i="6"/>
  <c r="P374" i="6"/>
  <c r="O375" i="6"/>
  <c r="P375" i="6"/>
  <c r="O376" i="6"/>
  <c r="P376" i="6"/>
  <c r="O377" i="6"/>
  <c r="P377" i="6"/>
  <c r="O378" i="6"/>
  <c r="P378" i="6"/>
  <c r="O379" i="6"/>
  <c r="P379" i="6"/>
  <c r="O380" i="6"/>
  <c r="P380" i="6"/>
  <c r="O381" i="6"/>
  <c r="P381" i="6"/>
  <c r="O382" i="6"/>
  <c r="P382" i="6"/>
  <c r="O383" i="6"/>
  <c r="P383" i="6"/>
  <c r="O384" i="6"/>
  <c r="P384" i="6"/>
  <c r="O385" i="6"/>
  <c r="P385" i="6"/>
  <c r="O386" i="6"/>
  <c r="P386" i="6"/>
  <c r="O387" i="6"/>
  <c r="P387" i="6"/>
  <c r="O388" i="6"/>
  <c r="P388" i="6"/>
  <c r="O389" i="6"/>
  <c r="P389" i="6"/>
  <c r="O390" i="6"/>
  <c r="P390" i="6"/>
  <c r="O391" i="6"/>
  <c r="P391" i="6"/>
  <c r="O392" i="6"/>
  <c r="P392" i="6"/>
  <c r="O393" i="6"/>
  <c r="P393" i="6"/>
  <c r="O394" i="6"/>
  <c r="P394" i="6"/>
  <c r="O499" i="6"/>
  <c r="P499" i="6"/>
  <c r="O500" i="6"/>
  <c r="P500" i="6"/>
  <c r="O501" i="6"/>
  <c r="P501" i="6"/>
  <c r="O502" i="6"/>
  <c r="P502" i="6"/>
  <c r="O503" i="6"/>
  <c r="P503" i="6"/>
  <c r="O504" i="6"/>
  <c r="P504" i="6"/>
  <c r="O505" i="6"/>
  <c r="P505" i="6"/>
  <c r="O506" i="6"/>
  <c r="P506" i="6"/>
  <c r="O507" i="6"/>
  <c r="P507" i="6"/>
  <c r="O508" i="6"/>
  <c r="P508" i="6"/>
  <c r="O509" i="6"/>
  <c r="P509" i="6"/>
  <c r="O510" i="6"/>
  <c r="P510" i="6"/>
  <c r="O511" i="6"/>
  <c r="P511" i="6"/>
  <c r="O512" i="6"/>
  <c r="P512" i="6"/>
  <c r="O513" i="6"/>
  <c r="P513" i="6"/>
  <c r="O514" i="6"/>
  <c r="P514" i="6"/>
  <c r="O515" i="6"/>
  <c r="P515" i="6"/>
  <c r="O516" i="6"/>
  <c r="P516" i="6"/>
  <c r="O517" i="6"/>
  <c r="P517" i="6"/>
  <c r="O518" i="6"/>
  <c r="P518" i="6"/>
  <c r="O519" i="6"/>
  <c r="P519" i="6"/>
  <c r="O520" i="6"/>
  <c r="P520" i="6"/>
  <c r="O521" i="6"/>
  <c r="P521" i="6"/>
  <c r="O522" i="6"/>
  <c r="P522" i="6"/>
  <c r="O523" i="6"/>
  <c r="P523" i="6"/>
  <c r="O524" i="6"/>
  <c r="P524" i="6"/>
  <c r="O525" i="6"/>
  <c r="P525" i="6"/>
  <c r="O526" i="6"/>
  <c r="P526" i="6"/>
  <c r="O527" i="6"/>
  <c r="P527" i="6"/>
  <c r="O528" i="6"/>
  <c r="P528" i="6"/>
  <c r="O529" i="6"/>
  <c r="P529" i="6"/>
  <c r="O530" i="6"/>
  <c r="P530" i="6"/>
  <c r="O531" i="6"/>
  <c r="P531" i="6"/>
  <c r="O532" i="6"/>
  <c r="P532" i="6"/>
  <c r="O533" i="6"/>
  <c r="P533" i="6"/>
  <c r="O534" i="6"/>
  <c r="P534" i="6"/>
  <c r="O535" i="6"/>
  <c r="P535" i="6"/>
  <c r="O536" i="6"/>
  <c r="P536" i="6"/>
  <c r="O537" i="6"/>
  <c r="P537" i="6"/>
  <c r="O538" i="6"/>
  <c r="P538" i="6"/>
  <c r="O539" i="6"/>
  <c r="P539" i="6"/>
  <c r="O540" i="6"/>
  <c r="P540" i="6"/>
  <c r="O541" i="6"/>
  <c r="P541" i="6"/>
  <c r="O542" i="6"/>
  <c r="P542" i="6"/>
  <c r="O543" i="6"/>
  <c r="P543" i="6"/>
  <c r="O544" i="6"/>
  <c r="P544" i="6"/>
  <c r="O545" i="6"/>
  <c r="P545" i="6"/>
  <c r="O546" i="6"/>
  <c r="P546" i="6"/>
  <c r="O547" i="6"/>
  <c r="P547" i="6"/>
  <c r="O548" i="6"/>
  <c r="P548" i="6"/>
  <c r="O549" i="6"/>
  <c r="P549" i="6"/>
  <c r="O550" i="6"/>
  <c r="P550" i="6"/>
  <c r="O551" i="6"/>
  <c r="P551" i="6"/>
  <c r="O552" i="6"/>
  <c r="P552" i="6"/>
  <c r="O553" i="6"/>
  <c r="P553" i="6"/>
  <c r="O554" i="6"/>
  <c r="P554" i="6"/>
  <c r="O555" i="6"/>
  <c r="P555" i="6"/>
  <c r="O556" i="6"/>
  <c r="P556" i="6"/>
  <c r="O557" i="6"/>
  <c r="P557" i="6"/>
  <c r="O558" i="6"/>
  <c r="P558" i="6"/>
  <c r="O559" i="6"/>
  <c r="P559" i="6"/>
  <c r="O560" i="6"/>
  <c r="P560" i="6"/>
  <c r="O561" i="6"/>
  <c r="P561" i="6"/>
  <c r="O562" i="6"/>
  <c r="P562" i="6"/>
  <c r="O563" i="6"/>
  <c r="P563" i="6"/>
  <c r="O564" i="6"/>
  <c r="P564" i="6"/>
  <c r="O565" i="6"/>
  <c r="P565" i="6"/>
  <c r="O566" i="6"/>
  <c r="P566" i="6"/>
  <c r="O567" i="6"/>
  <c r="P567" i="6"/>
  <c r="O568" i="6"/>
  <c r="P568" i="6"/>
  <c r="O569" i="6"/>
  <c r="P569" i="6"/>
  <c r="O570" i="6"/>
  <c r="P570" i="6"/>
  <c r="O571" i="6"/>
  <c r="P571" i="6"/>
  <c r="O572" i="6"/>
  <c r="P572" i="6"/>
  <c r="O573" i="6"/>
  <c r="P573" i="6"/>
  <c r="O574" i="6"/>
  <c r="P574" i="6"/>
  <c r="O575" i="6"/>
  <c r="P575" i="6"/>
  <c r="O576" i="6"/>
  <c r="P576" i="6"/>
  <c r="O577" i="6"/>
  <c r="P577" i="6"/>
  <c r="O578" i="6"/>
  <c r="P578" i="6"/>
  <c r="O579" i="6"/>
  <c r="P579" i="6"/>
  <c r="O580" i="6"/>
  <c r="P580" i="6"/>
  <c r="O581" i="6"/>
  <c r="P581" i="6"/>
  <c r="O582" i="6"/>
  <c r="P582" i="6"/>
  <c r="O583" i="6"/>
  <c r="P583" i="6"/>
  <c r="O584" i="6"/>
  <c r="P584" i="6"/>
  <c r="O585" i="6"/>
  <c r="P585" i="6"/>
  <c r="O586" i="6"/>
  <c r="P586" i="6"/>
  <c r="O587" i="6"/>
  <c r="P587" i="6"/>
  <c r="O588" i="6"/>
  <c r="P588" i="6"/>
  <c r="O589" i="6"/>
  <c r="P589" i="6"/>
  <c r="O590" i="6"/>
  <c r="P590" i="6"/>
  <c r="O591" i="6"/>
  <c r="P591" i="6"/>
  <c r="O592" i="6"/>
  <c r="P592" i="6"/>
  <c r="O593" i="6"/>
  <c r="P593" i="6"/>
  <c r="O594" i="6"/>
  <c r="P594" i="6"/>
  <c r="O595" i="6"/>
  <c r="P595" i="6"/>
  <c r="O596" i="6"/>
  <c r="P596" i="6"/>
  <c r="O597" i="6"/>
  <c r="P597" i="6"/>
  <c r="O598" i="6"/>
  <c r="P598" i="6"/>
  <c r="O599" i="6"/>
  <c r="P599" i="6"/>
  <c r="O600" i="6"/>
  <c r="P600" i="6"/>
  <c r="O601" i="6"/>
  <c r="P601" i="6"/>
  <c r="O602" i="6"/>
  <c r="P602" i="6"/>
  <c r="O603" i="6"/>
  <c r="P603" i="6"/>
  <c r="O604" i="6"/>
  <c r="P604" i="6"/>
  <c r="O605" i="6"/>
  <c r="P605" i="6"/>
  <c r="O606" i="6"/>
  <c r="P606" i="6"/>
  <c r="O607" i="6"/>
  <c r="P607" i="6"/>
  <c r="O608" i="6"/>
  <c r="P608" i="6"/>
  <c r="O609" i="6"/>
  <c r="P609" i="6"/>
  <c r="O610" i="6"/>
  <c r="P610" i="6"/>
  <c r="O611" i="6"/>
  <c r="P611" i="6"/>
  <c r="O612" i="6"/>
  <c r="P612" i="6"/>
  <c r="O613" i="6"/>
  <c r="P613" i="6"/>
  <c r="O614" i="6"/>
  <c r="P614" i="6"/>
  <c r="O615" i="6"/>
  <c r="P615" i="6"/>
  <c r="O616" i="6"/>
  <c r="P616" i="6"/>
  <c r="O617" i="6"/>
  <c r="P617" i="6"/>
  <c r="O618" i="6"/>
  <c r="P618" i="6"/>
  <c r="O619" i="6"/>
  <c r="P619" i="6"/>
  <c r="O620" i="6"/>
  <c r="P620" i="6"/>
  <c r="O621" i="6"/>
  <c r="P621" i="6"/>
  <c r="O622" i="6"/>
  <c r="P622" i="6"/>
  <c r="O623" i="6"/>
  <c r="P623" i="6"/>
  <c r="O624" i="6"/>
  <c r="P624" i="6"/>
  <c r="O625" i="6"/>
  <c r="P625" i="6"/>
  <c r="O626" i="6"/>
  <c r="P626" i="6"/>
  <c r="O627" i="6"/>
  <c r="P627" i="6"/>
  <c r="O628" i="6"/>
  <c r="P628" i="6"/>
  <c r="O629" i="6"/>
  <c r="P629" i="6"/>
  <c r="O630" i="6"/>
  <c r="P630" i="6"/>
  <c r="O631" i="6"/>
  <c r="P631" i="6"/>
  <c r="O632" i="6"/>
  <c r="P632" i="6"/>
  <c r="O633" i="6"/>
  <c r="P633" i="6"/>
  <c r="O634" i="6"/>
  <c r="P634" i="6"/>
  <c r="O635" i="6"/>
  <c r="P635" i="6"/>
  <c r="O636" i="6"/>
  <c r="P636" i="6"/>
  <c r="O637" i="6"/>
  <c r="P637" i="6"/>
  <c r="O638" i="6"/>
  <c r="P638" i="6"/>
  <c r="O639" i="6"/>
  <c r="P639" i="6"/>
  <c r="O640" i="6"/>
  <c r="P640" i="6"/>
  <c r="O641" i="6"/>
  <c r="P641" i="6"/>
  <c r="O642" i="6"/>
  <c r="P642" i="6"/>
  <c r="O643" i="6"/>
  <c r="P643" i="6"/>
  <c r="O644" i="6"/>
  <c r="P644" i="6"/>
  <c r="O645" i="6"/>
  <c r="P645" i="6"/>
  <c r="O646" i="6"/>
  <c r="P646" i="6"/>
  <c r="O647" i="6"/>
  <c r="P647" i="6"/>
  <c r="O648" i="6"/>
  <c r="P648" i="6"/>
  <c r="O649" i="6"/>
  <c r="P649" i="6"/>
  <c r="O650" i="6"/>
  <c r="P650" i="6"/>
  <c r="O651" i="6"/>
  <c r="P651" i="6"/>
  <c r="O652" i="6"/>
  <c r="P652" i="6"/>
  <c r="O653" i="6"/>
  <c r="P653" i="6"/>
  <c r="O654" i="6"/>
  <c r="P654" i="6"/>
  <c r="O655" i="6"/>
  <c r="P655" i="6"/>
  <c r="O656" i="6"/>
  <c r="P656" i="6"/>
  <c r="O657" i="6"/>
  <c r="P657" i="6"/>
  <c r="O658" i="6"/>
  <c r="P658" i="6"/>
  <c r="O659" i="6"/>
  <c r="P659" i="6"/>
  <c r="O660" i="6"/>
  <c r="P660" i="6"/>
  <c r="O661" i="6"/>
  <c r="P661" i="6"/>
  <c r="O662" i="6"/>
  <c r="P662" i="6"/>
  <c r="O663" i="6"/>
  <c r="P663" i="6"/>
  <c r="O664" i="6"/>
  <c r="P664" i="6"/>
  <c r="O665" i="6"/>
  <c r="P665" i="6"/>
  <c r="O666" i="6"/>
  <c r="P666" i="6"/>
  <c r="O667" i="6"/>
  <c r="P667" i="6"/>
  <c r="O668" i="6"/>
  <c r="P668" i="6"/>
  <c r="O669" i="6"/>
  <c r="P669" i="6"/>
  <c r="O670" i="6"/>
  <c r="P670" i="6"/>
  <c r="O671" i="6"/>
  <c r="P671" i="6"/>
  <c r="O672" i="6"/>
  <c r="P672" i="6"/>
  <c r="O673" i="6"/>
  <c r="P673" i="6"/>
  <c r="O674" i="6"/>
  <c r="P674" i="6"/>
  <c r="O675" i="6"/>
  <c r="P675" i="6"/>
  <c r="O676" i="6"/>
  <c r="P676" i="6"/>
  <c r="O677" i="6"/>
  <c r="P677" i="6"/>
  <c r="O678" i="6"/>
  <c r="P678" i="6"/>
  <c r="O679" i="6"/>
  <c r="P679" i="6"/>
  <c r="O680" i="6"/>
  <c r="P680" i="6"/>
  <c r="O681" i="6"/>
  <c r="P681" i="6"/>
  <c r="O682" i="6"/>
  <c r="P682" i="6"/>
  <c r="O683" i="6"/>
  <c r="P683" i="6"/>
  <c r="O684" i="6"/>
  <c r="P684" i="6"/>
  <c r="O685" i="6"/>
  <c r="P685" i="6"/>
  <c r="O686" i="6"/>
  <c r="P686" i="6"/>
  <c r="O687" i="6"/>
  <c r="P687" i="6"/>
  <c r="O688" i="6"/>
  <c r="P688" i="6"/>
  <c r="O689" i="6"/>
  <c r="P689" i="6"/>
  <c r="O690" i="6"/>
  <c r="P690" i="6"/>
  <c r="O691" i="6"/>
  <c r="P691" i="6"/>
  <c r="O692" i="6"/>
  <c r="P692" i="6"/>
  <c r="O693" i="6"/>
  <c r="P693" i="6"/>
  <c r="O694" i="6"/>
  <c r="P694" i="6"/>
  <c r="O695" i="6"/>
  <c r="P695" i="6"/>
  <c r="O696" i="6"/>
  <c r="P696" i="6"/>
  <c r="O697" i="6"/>
  <c r="P697" i="6"/>
  <c r="O698" i="6"/>
  <c r="P698" i="6"/>
  <c r="O699" i="6"/>
  <c r="P699" i="6"/>
  <c r="O700" i="6"/>
  <c r="P700" i="6"/>
  <c r="O701" i="6"/>
  <c r="P701" i="6"/>
  <c r="O702" i="6"/>
  <c r="P702" i="6"/>
  <c r="O703" i="6"/>
  <c r="P703" i="6"/>
  <c r="O704" i="6"/>
  <c r="P704" i="6"/>
  <c r="O705" i="6"/>
  <c r="P705" i="6"/>
  <c r="O706" i="6"/>
  <c r="P706" i="6"/>
  <c r="O707" i="6"/>
  <c r="P707" i="6"/>
  <c r="O708" i="6"/>
  <c r="P708" i="6"/>
  <c r="O709" i="6"/>
  <c r="P709" i="6"/>
  <c r="O710" i="6"/>
  <c r="P710" i="6"/>
  <c r="O711" i="6"/>
  <c r="P711" i="6"/>
  <c r="O712" i="6"/>
  <c r="P712" i="6"/>
  <c r="O713" i="6"/>
  <c r="P713" i="6"/>
  <c r="O714" i="6"/>
  <c r="P714" i="6"/>
  <c r="O715" i="6"/>
  <c r="P715" i="6"/>
  <c r="O716" i="6"/>
  <c r="P716" i="6"/>
  <c r="O717" i="6"/>
  <c r="P717" i="6"/>
  <c r="O718" i="6"/>
  <c r="P718" i="6"/>
  <c r="O719" i="6"/>
  <c r="P719" i="6"/>
  <c r="O720" i="6"/>
  <c r="P720" i="6"/>
  <c r="O721" i="6"/>
  <c r="P721" i="6"/>
  <c r="O722" i="6"/>
  <c r="P722" i="6"/>
  <c r="O723" i="6"/>
  <c r="P723" i="6"/>
  <c r="O724" i="6"/>
  <c r="P724" i="6"/>
  <c r="O725" i="6"/>
  <c r="P725" i="6"/>
  <c r="O726" i="6"/>
  <c r="P726" i="6"/>
  <c r="O727" i="6"/>
  <c r="P727" i="6"/>
  <c r="O728" i="6"/>
  <c r="P728" i="6"/>
  <c r="O729" i="6"/>
  <c r="P729" i="6"/>
  <c r="O730" i="6"/>
  <c r="P730" i="6"/>
  <c r="O731" i="6"/>
  <c r="P731" i="6"/>
  <c r="O732" i="6"/>
  <c r="P732" i="6"/>
  <c r="O733" i="6"/>
  <c r="P733" i="6"/>
  <c r="O734" i="6"/>
  <c r="P734" i="6"/>
  <c r="O735" i="6"/>
  <c r="P735" i="6"/>
  <c r="O736" i="6"/>
  <c r="P736" i="6"/>
  <c r="O737" i="6"/>
  <c r="P737" i="6"/>
  <c r="O738" i="6"/>
  <c r="P738" i="6"/>
  <c r="O739" i="6"/>
  <c r="P739" i="6"/>
  <c r="O740" i="6"/>
  <c r="P740" i="6"/>
  <c r="O741" i="6"/>
  <c r="P741" i="6"/>
  <c r="O742" i="6"/>
  <c r="P742" i="6"/>
  <c r="O743" i="6"/>
  <c r="P743" i="6"/>
  <c r="O744" i="6"/>
  <c r="P744" i="6"/>
  <c r="O745" i="6"/>
  <c r="P745" i="6"/>
  <c r="O746" i="6"/>
  <c r="P746" i="6"/>
  <c r="O747" i="6"/>
  <c r="P747" i="6"/>
  <c r="O748" i="6"/>
  <c r="P748" i="6"/>
  <c r="O749" i="6"/>
  <c r="P749" i="6"/>
  <c r="O750" i="6"/>
  <c r="P750" i="6"/>
  <c r="O751" i="6"/>
  <c r="P751" i="6"/>
  <c r="O752" i="6"/>
  <c r="P752" i="6"/>
  <c r="O753" i="6"/>
  <c r="P753" i="6"/>
  <c r="O754" i="6"/>
  <c r="P754" i="6"/>
  <c r="O755" i="6"/>
  <c r="P755" i="6"/>
  <c r="O756" i="6"/>
  <c r="P756" i="6"/>
  <c r="O757" i="6"/>
  <c r="P757" i="6"/>
  <c r="O758" i="6"/>
  <c r="P758" i="6"/>
  <c r="O759" i="6"/>
  <c r="P759" i="6"/>
  <c r="O760" i="6"/>
  <c r="P760" i="6"/>
  <c r="O761" i="6"/>
  <c r="P761" i="6"/>
  <c r="O762" i="6"/>
  <c r="P762" i="6"/>
  <c r="O763" i="6"/>
  <c r="P763" i="6"/>
  <c r="O764" i="6"/>
  <c r="P764" i="6"/>
  <c r="O765" i="6"/>
  <c r="P765" i="6"/>
  <c r="O766" i="6"/>
  <c r="P766" i="6"/>
  <c r="O767" i="6"/>
  <c r="P767" i="6"/>
  <c r="O768" i="6"/>
  <c r="P768" i="6"/>
  <c r="O769" i="6"/>
  <c r="P769" i="6"/>
  <c r="O770" i="6"/>
  <c r="P770" i="6"/>
  <c r="O771" i="6"/>
  <c r="P771" i="6"/>
  <c r="O772" i="6"/>
  <c r="P772" i="6"/>
  <c r="O773" i="6"/>
  <c r="P773" i="6"/>
  <c r="O774" i="6"/>
  <c r="P774" i="6"/>
  <c r="O775" i="6"/>
  <c r="P775" i="6"/>
  <c r="O776" i="6"/>
  <c r="P776" i="6"/>
  <c r="O777" i="6"/>
  <c r="P777" i="6"/>
  <c r="O778" i="6"/>
  <c r="P778" i="6"/>
  <c r="O779" i="6"/>
  <c r="P779" i="6"/>
  <c r="O780" i="6"/>
  <c r="P780" i="6"/>
  <c r="O781" i="6"/>
  <c r="P781" i="6"/>
  <c r="O782" i="6"/>
  <c r="P782" i="6"/>
  <c r="O783" i="6"/>
  <c r="P783" i="6"/>
  <c r="O784" i="6"/>
  <c r="P784" i="6"/>
  <c r="O785" i="6"/>
  <c r="P785" i="6"/>
  <c r="O786" i="6"/>
  <c r="P786" i="6"/>
  <c r="O787" i="6"/>
  <c r="P787" i="6"/>
  <c r="O788" i="6"/>
  <c r="P788" i="6"/>
  <c r="P3" i="6"/>
  <c r="O3" i="6"/>
  <c r="Q53" i="7"/>
  <c r="R53" i="7"/>
  <c r="Q54" i="7"/>
  <c r="R54" i="7"/>
  <c r="Q55" i="7"/>
  <c r="R55" i="7"/>
  <c r="Q56" i="7"/>
  <c r="R56" i="7"/>
  <c r="Q57" i="7"/>
  <c r="R57" i="7"/>
  <c r="Q58" i="7"/>
  <c r="R58" i="7"/>
  <c r="Q59" i="7"/>
  <c r="R59" i="7"/>
  <c r="Q60" i="7"/>
  <c r="R60" i="7"/>
  <c r="Q61" i="7"/>
  <c r="R61" i="7"/>
  <c r="Q62" i="7"/>
  <c r="R62" i="7"/>
  <c r="Q63" i="7"/>
  <c r="R63" i="7"/>
  <c r="Q64" i="7"/>
  <c r="R64" i="7"/>
  <c r="Q65" i="7"/>
  <c r="R65" i="7"/>
  <c r="Q66" i="7"/>
  <c r="R66" i="7"/>
  <c r="Q67" i="7"/>
  <c r="R67" i="7"/>
  <c r="Q68" i="7"/>
  <c r="R68" i="7"/>
  <c r="Q69" i="7"/>
  <c r="R69" i="7"/>
  <c r="Q70" i="7"/>
  <c r="R70" i="7"/>
  <c r="Q71" i="7"/>
  <c r="R71" i="7"/>
  <c r="Q72" i="7"/>
  <c r="R72" i="7"/>
  <c r="Q73" i="7"/>
  <c r="R73" i="7"/>
  <c r="Q74" i="7"/>
  <c r="R74" i="7"/>
  <c r="Q75" i="7"/>
  <c r="R75" i="7"/>
  <c r="Q76" i="7"/>
  <c r="R76" i="7"/>
  <c r="Q77" i="7"/>
  <c r="R77" i="7"/>
  <c r="Q78" i="7"/>
  <c r="R78" i="7"/>
  <c r="Q79" i="7"/>
  <c r="R79" i="7"/>
  <c r="Q80" i="7"/>
  <c r="R80" i="7"/>
  <c r="Q81" i="7"/>
  <c r="R81" i="7"/>
  <c r="Q82" i="7"/>
  <c r="R82" i="7"/>
  <c r="Q83" i="7"/>
  <c r="R83" i="7"/>
  <c r="Q84" i="7"/>
  <c r="R84" i="7"/>
  <c r="Q85" i="7"/>
  <c r="R85" i="7"/>
  <c r="Q86" i="7"/>
  <c r="R86" i="7"/>
  <c r="Q87" i="7"/>
  <c r="R87" i="7"/>
  <c r="Q88" i="7"/>
  <c r="R88" i="7"/>
  <c r="Q89" i="7"/>
  <c r="R89" i="7"/>
  <c r="Q90" i="7"/>
  <c r="R90" i="7"/>
  <c r="Q91" i="7"/>
  <c r="R91" i="7"/>
  <c r="Q92" i="7"/>
  <c r="R92" i="7"/>
  <c r="Q93" i="7"/>
  <c r="R93" i="7"/>
  <c r="Q94" i="7"/>
  <c r="R94" i="7"/>
  <c r="Q95" i="7"/>
  <c r="R95" i="7"/>
  <c r="Q96" i="7"/>
  <c r="R96" i="7"/>
  <c r="Q97" i="7"/>
  <c r="R97" i="7"/>
  <c r="Q98" i="7"/>
  <c r="R98" i="7"/>
  <c r="Q99" i="7"/>
  <c r="R99" i="7"/>
  <c r="Q100" i="7"/>
  <c r="R100" i="7"/>
  <c r="Q101" i="7"/>
  <c r="R101" i="7"/>
  <c r="Q102" i="7"/>
  <c r="R102" i="7"/>
  <c r="Q103" i="7"/>
  <c r="R103" i="7"/>
  <c r="Q104" i="7"/>
  <c r="R104" i="7"/>
  <c r="Q105" i="7"/>
  <c r="R105" i="7"/>
  <c r="Q106" i="7"/>
  <c r="R106" i="7"/>
  <c r="Q107" i="7"/>
  <c r="R107" i="7"/>
  <c r="Q108" i="7"/>
  <c r="R108" i="7"/>
  <c r="Q109" i="7"/>
  <c r="R109" i="7"/>
  <c r="Q110" i="7"/>
  <c r="R110" i="7"/>
  <c r="Q111" i="7"/>
  <c r="R111" i="7"/>
  <c r="Q112" i="7"/>
  <c r="R112" i="7"/>
  <c r="Q113" i="7"/>
  <c r="R113" i="7"/>
  <c r="Q114" i="7"/>
  <c r="R114" i="7"/>
  <c r="Q115" i="7"/>
  <c r="R115" i="7"/>
  <c r="Q116" i="7"/>
  <c r="R116" i="7"/>
  <c r="Q117" i="7"/>
  <c r="R117" i="7"/>
  <c r="Q118" i="7"/>
  <c r="R118" i="7"/>
  <c r="Q119" i="7"/>
  <c r="R119" i="7"/>
  <c r="Q120" i="7"/>
  <c r="R120" i="7"/>
  <c r="Q121" i="7"/>
  <c r="R121" i="7"/>
  <c r="Q122" i="7"/>
  <c r="R122" i="7"/>
  <c r="Q123" i="7"/>
  <c r="R123" i="7"/>
  <c r="Q124" i="7"/>
  <c r="R124" i="7"/>
  <c r="Q125" i="7"/>
  <c r="R125" i="7"/>
  <c r="Q126" i="7"/>
  <c r="R126" i="7"/>
  <c r="Q127" i="7"/>
  <c r="R127" i="7"/>
  <c r="Q128" i="7"/>
  <c r="R128" i="7"/>
  <c r="Q129" i="7"/>
  <c r="R129" i="7"/>
  <c r="Q130" i="7"/>
  <c r="R130" i="7"/>
  <c r="Q131" i="7"/>
  <c r="R131" i="7"/>
  <c r="Q132" i="7"/>
  <c r="R132" i="7"/>
  <c r="Q133" i="7"/>
  <c r="R133" i="7"/>
  <c r="Q134" i="7"/>
  <c r="R134" i="7"/>
  <c r="Q135" i="7"/>
  <c r="R135" i="7"/>
  <c r="Q136" i="7"/>
  <c r="R136" i="7"/>
  <c r="Q137" i="7"/>
  <c r="R137" i="7"/>
  <c r="Q138" i="7"/>
  <c r="R138" i="7"/>
  <c r="Q139" i="7"/>
  <c r="R139" i="7"/>
  <c r="Q140" i="7"/>
  <c r="R140" i="7"/>
  <c r="Q141" i="7"/>
  <c r="R141" i="7"/>
  <c r="Q142" i="7"/>
  <c r="R142" i="7"/>
  <c r="Q143" i="7"/>
  <c r="R143" i="7"/>
  <c r="Q144" i="7"/>
  <c r="R144" i="7"/>
  <c r="Q145" i="7"/>
  <c r="R145" i="7"/>
  <c r="Q146" i="7"/>
  <c r="R146" i="7"/>
  <c r="Q147" i="7"/>
  <c r="R147" i="7"/>
  <c r="Q148" i="7"/>
  <c r="R148" i="7"/>
  <c r="Q149" i="7"/>
  <c r="R149" i="7"/>
  <c r="Q150" i="7"/>
  <c r="R150" i="7"/>
  <c r="Q151" i="7"/>
  <c r="R151" i="7"/>
  <c r="Q152" i="7"/>
  <c r="R152" i="7"/>
  <c r="Q153" i="7"/>
  <c r="R153" i="7"/>
  <c r="Q154" i="7"/>
  <c r="R154" i="7"/>
  <c r="Q155" i="7"/>
  <c r="R155" i="7"/>
  <c r="Q156" i="7"/>
  <c r="R156" i="7"/>
  <c r="Q157" i="7"/>
  <c r="R157" i="7"/>
  <c r="Q158" i="7"/>
  <c r="R158" i="7"/>
  <c r="Q159" i="7"/>
  <c r="R159" i="7"/>
  <c r="Q160" i="7"/>
  <c r="R160" i="7"/>
  <c r="Q161" i="7"/>
  <c r="R161" i="7"/>
  <c r="Q162" i="7"/>
  <c r="R162" i="7"/>
  <c r="Q163" i="7"/>
  <c r="R163" i="7"/>
  <c r="Q164" i="7"/>
  <c r="R164" i="7"/>
  <c r="Q165" i="7"/>
  <c r="R165" i="7"/>
  <c r="Q166" i="7"/>
  <c r="R166" i="7"/>
  <c r="Q167" i="7"/>
  <c r="R167" i="7"/>
  <c r="Q168" i="7"/>
  <c r="R168" i="7"/>
  <c r="Q169" i="7"/>
  <c r="R169" i="7"/>
  <c r="Q170" i="7"/>
  <c r="R170" i="7"/>
  <c r="Q171" i="7"/>
  <c r="R171" i="7"/>
  <c r="Q172" i="7"/>
  <c r="R172" i="7"/>
  <c r="Q173" i="7"/>
  <c r="R173" i="7"/>
  <c r="Q174" i="7"/>
  <c r="R174" i="7"/>
  <c r="Q175" i="7"/>
  <c r="R175" i="7"/>
  <c r="Q176" i="7"/>
  <c r="R176" i="7"/>
  <c r="Q177" i="7"/>
  <c r="R177" i="7"/>
  <c r="Q178" i="7"/>
  <c r="R178" i="7"/>
  <c r="Q179" i="7"/>
  <c r="R179" i="7"/>
  <c r="Q180" i="7"/>
  <c r="R180" i="7"/>
  <c r="Q181" i="7"/>
  <c r="R181" i="7"/>
  <c r="Q182" i="7"/>
  <c r="R182" i="7"/>
  <c r="R83" i="8"/>
  <c r="S83" i="8"/>
  <c r="R84" i="8"/>
  <c r="S84" i="8"/>
  <c r="R85" i="8"/>
  <c r="S85" i="8"/>
  <c r="R86" i="8"/>
  <c r="S86" i="8"/>
  <c r="R87" i="8"/>
  <c r="S87" i="8"/>
  <c r="R88" i="8"/>
  <c r="S88" i="8"/>
  <c r="R89" i="8"/>
  <c r="S89" i="8"/>
  <c r="R90" i="8"/>
  <c r="S90" i="8"/>
  <c r="R91" i="8"/>
  <c r="S91" i="8"/>
  <c r="R92" i="8"/>
  <c r="S92" i="8"/>
  <c r="R93" i="8"/>
  <c r="S93" i="8"/>
  <c r="R94" i="8"/>
  <c r="S94" i="8"/>
  <c r="R95" i="8"/>
  <c r="S95" i="8"/>
  <c r="R96" i="8"/>
  <c r="S96" i="8"/>
  <c r="R97" i="8"/>
  <c r="S97" i="8"/>
  <c r="R98" i="8"/>
  <c r="S98" i="8"/>
  <c r="R99" i="8"/>
  <c r="S99" i="8"/>
  <c r="R100" i="8"/>
  <c r="S100" i="8"/>
  <c r="R101" i="8"/>
  <c r="S101" i="8"/>
  <c r="R102" i="8"/>
  <c r="S102" i="8"/>
  <c r="R103" i="8"/>
  <c r="S103" i="8"/>
  <c r="R104" i="8"/>
  <c r="S104" i="8"/>
  <c r="R105" i="8"/>
  <c r="S105" i="8"/>
  <c r="R106" i="8"/>
  <c r="S106" i="8"/>
  <c r="R107" i="8"/>
  <c r="S107" i="8"/>
  <c r="R108" i="8"/>
  <c r="S108" i="8"/>
  <c r="R109" i="8"/>
  <c r="S109" i="8"/>
  <c r="R110" i="8"/>
  <c r="S110" i="8"/>
  <c r="R111" i="8"/>
  <c r="S111" i="8"/>
  <c r="R112" i="8"/>
  <c r="S112" i="8"/>
  <c r="R113" i="8"/>
  <c r="S113" i="8"/>
  <c r="R114" i="8"/>
  <c r="S114" i="8"/>
  <c r="R135" i="8"/>
  <c r="S135" i="8"/>
  <c r="R136" i="8"/>
  <c r="S136" i="8"/>
  <c r="R137" i="8"/>
  <c r="S137" i="8"/>
  <c r="R138" i="8"/>
  <c r="S138" i="8"/>
  <c r="R139" i="8"/>
  <c r="S139" i="8"/>
  <c r="R140" i="8"/>
  <c r="S140" i="8"/>
  <c r="R141" i="8"/>
  <c r="S141" i="8"/>
  <c r="R142" i="8"/>
  <c r="S142" i="8"/>
  <c r="R143" i="8"/>
  <c r="S143" i="8"/>
  <c r="R144" i="8"/>
  <c r="S144" i="8"/>
  <c r="R145" i="8"/>
  <c r="S145" i="8"/>
  <c r="R146" i="8"/>
  <c r="S146" i="8"/>
  <c r="R147" i="8"/>
  <c r="S147" i="8"/>
  <c r="R148" i="8"/>
  <c r="S148" i="8"/>
  <c r="R149" i="8"/>
  <c r="S149" i="8"/>
  <c r="R150" i="8"/>
  <c r="S150" i="8"/>
  <c r="R151" i="8"/>
  <c r="S151" i="8"/>
  <c r="R152" i="8"/>
  <c r="S152" i="8"/>
  <c r="R153" i="8"/>
  <c r="S153" i="8"/>
  <c r="R154" i="8"/>
  <c r="S154" i="8"/>
  <c r="R155" i="8"/>
  <c r="S155" i="8"/>
  <c r="R156" i="8"/>
  <c r="S156" i="8"/>
  <c r="R157" i="8"/>
  <c r="S157" i="8"/>
  <c r="R158" i="8"/>
  <c r="S158" i="8"/>
  <c r="R159" i="8"/>
  <c r="S159" i="8"/>
  <c r="R160" i="8"/>
  <c r="S160" i="8"/>
  <c r="R161" i="8"/>
  <c r="S161" i="8"/>
  <c r="R162" i="8"/>
  <c r="S162" i="8"/>
  <c r="R163" i="8"/>
  <c r="S163" i="8"/>
  <c r="R164" i="8"/>
  <c r="S164" i="8"/>
  <c r="R165" i="8"/>
  <c r="S165" i="8"/>
  <c r="R166" i="8"/>
  <c r="S166" i="8"/>
  <c r="R167" i="8"/>
  <c r="S167" i="8"/>
  <c r="R168" i="8"/>
  <c r="S168" i="8"/>
  <c r="R169" i="8"/>
  <c r="S169" i="8"/>
  <c r="R170" i="8"/>
  <c r="S170" i="8"/>
  <c r="R171" i="8"/>
  <c r="S171" i="8"/>
  <c r="R172" i="8"/>
  <c r="S172" i="8"/>
  <c r="R173" i="8"/>
  <c r="S173" i="8"/>
  <c r="R174" i="8"/>
  <c r="S174" i="8"/>
  <c r="R175" i="8"/>
  <c r="S175" i="8"/>
  <c r="R176" i="8"/>
  <c r="S176" i="8"/>
  <c r="R177" i="8"/>
  <c r="S177" i="8"/>
  <c r="R178" i="8"/>
  <c r="S178" i="8"/>
  <c r="R179" i="8"/>
  <c r="S179" i="8"/>
  <c r="R180" i="8"/>
  <c r="S180" i="8"/>
  <c r="R181" i="8"/>
  <c r="S181" i="8"/>
  <c r="R182" i="8"/>
  <c r="S182" i="8"/>
  <c r="R183" i="8"/>
  <c r="S183" i="8"/>
  <c r="R184" i="8"/>
  <c r="S184" i="8"/>
  <c r="R185" i="8"/>
  <c r="S185" i="8"/>
  <c r="R186" i="8"/>
  <c r="S186" i="8"/>
  <c r="R187" i="8"/>
  <c r="S187" i="8"/>
  <c r="R188" i="8"/>
  <c r="S188" i="8"/>
  <c r="R189" i="8"/>
  <c r="S189" i="8"/>
  <c r="R190" i="8"/>
  <c r="S190" i="8"/>
  <c r="R191" i="8"/>
  <c r="S191" i="8"/>
  <c r="R192" i="8"/>
  <c r="S192" i="8"/>
  <c r="R193" i="8"/>
  <c r="S193" i="8"/>
  <c r="R194" i="8"/>
  <c r="S194" i="8"/>
  <c r="R195" i="8"/>
  <c r="S195" i="8"/>
  <c r="R196" i="8"/>
  <c r="S196" i="8"/>
  <c r="R197" i="8"/>
  <c r="S197" i="8"/>
  <c r="R198" i="8"/>
  <c r="S198" i="8"/>
  <c r="R199" i="8"/>
  <c r="S199" i="8"/>
  <c r="R200" i="8"/>
  <c r="S200" i="8"/>
  <c r="R201" i="8"/>
  <c r="S201" i="8"/>
  <c r="R202" i="8"/>
  <c r="S202" i="8"/>
  <c r="R203" i="8"/>
  <c r="S203" i="8"/>
  <c r="R788" i="6"/>
  <c r="Q788" i="6"/>
  <c r="R787" i="6"/>
  <c r="Q787" i="6"/>
  <c r="R786" i="6"/>
  <c r="Q786" i="6"/>
  <c r="R785" i="6"/>
  <c r="Q785" i="6"/>
  <c r="R784" i="6"/>
  <c r="Q784" i="6"/>
  <c r="R783" i="6"/>
  <c r="Q783" i="6"/>
  <c r="R782" i="6"/>
  <c r="Q782" i="6"/>
  <c r="R781" i="6"/>
  <c r="Q781" i="6"/>
  <c r="R780" i="6"/>
  <c r="Q780" i="6"/>
  <c r="R779" i="6"/>
  <c r="Q779" i="6"/>
  <c r="R778" i="6"/>
  <c r="Q778" i="6"/>
  <c r="R777" i="6"/>
  <c r="Q777" i="6"/>
  <c r="R776" i="6"/>
  <c r="Q776" i="6"/>
  <c r="R775" i="6"/>
  <c r="Q775" i="6"/>
  <c r="R774" i="6"/>
  <c r="Q774" i="6"/>
  <c r="R773" i="6"/>
  <c r="Q773" i="6"/>
  <c r="R772" i="6"/>
  <c r="Q772" i="6"/>
  <c r="R771" i="6"/>
  <c r="Q771" i="6"/>
  <c r="R770" i="6"/>
  <c r="Q770" i="6"/>
  <c r="R769" i="6"/>
  <c r="Q769" i="6"/>
  <c r="R768" i="6"/>
  <c r="Q768" i="6"/>
  <c r="P491" i="5"/>
  <c r="Q491" i="5" s="1"/>
  <c r="O491" i="5"/>
  <c r="P490" i="5"/>
  <c r="Q490" i="5" s="1"/>
  <c r="O490" i="5"/>
  <c r="P489" i="5"/>
  <c r="Q489" i="5" s="1"/>
  <c r="O489" i="5"/>
  <c r="P488" i="5"/>
  <c r="Q488" i="5" s="1"/>
  <c r="O488" i="5"/>
  <c r="P487" i="5"/>
  <c r="Q487" i="5" s="1"/>
  <c r="O487" i="5"/>
  <c r="P486" i="5"/>
  <c r="Q486" i="5" s="1"/>
  <c r="O486" i="5"/>
  <c r="P485" i="5"/>
  <c r="Q485" i="5" s="1"/>
  <c r="O485" i="5"/>
  <c r="P484" i="5"/>
  <c r="Q484" i="5" s="1"/>
  <c r="O484" i="5"/>
  <c r="P483" i="5"/>
  <c r="Q483" i="5" s="1"/>
  <c r="O483" i="5"/>
  <c r="P482" i="5"/>
  <c r="Q482" i="5" s="1"/>
  <c r="O482" i="5"/>
  <c r="P481" i="5"/>
  <c r="Q481" i="5" s="1"/>
  <c r="O481" i="5"/>
  <c r="P480" i="5"/>
  <c r="Q480" i="5" s="1"/>
  <c r="O480" i="5"/>
  <c r="P479" i="5"/>
  <c r="Q479" i="5" s="1"/>
  <c r="O479" i="5"/>
  <c r="P478" i="5"/>
  <c r="Q478" i="5" s="1"/>
  <c r="O478" i="5"/>
  <c r="P477" i="5"/>
  <c r="Q477" i="5" s="1"/>
  <c r="O477" i="5"/>
  <c r="P476" i="5"/>
  <c r="Q476" i="5" s="1"/>
  <c r="O476" i="5"/>
  <c r="P475" i="5"/>
  <c r="Q475" i="5" s="1"/>
  <c r="O475" i="5"/>
  <c r="P474" i="5"/>
  <c r="Q474" i="5" s="1"/>
  <c r="O474" i="5"/>
  <c r="P473" i="5"/>
  <c r="Q473" i="5" s="1"/>
  <c r="O473" i="5"/>
  <c r="P472" i="5"/>
  <c r="Q472" i="5" s="1"/>
  <c r="O472" i="5"/>
  <c r="P471" i="5"/>
  <c r="Q471" i="5" s="1"/>
  <c r="O471" i="5"/>
  <c r="S82" i="8"/>
  <c r="R82" i="8"/>
  <c r="S81" i="8"/>
  <c r="R81" i="8"/>
  <c r="S80" i="8"/>
  <c r="R80" i="8"/>
  <c r="S79" i="8"/>
  <c r="R79" i="8"/>
  <c r="S78" i="8"/>
  <c r="R78" i="8"/>
  <c r="S77" i="8"/>
  <c r="R77" i="8"/>
  <c r="S76" i="8"/>
  <c r="R76" i="8"/>
  <c r="S75" i="8"/>
  <c r="R75" i="8"/>
  <c r="S74" i="8"/>
  <c r="R74" i="8"/>
  <c r="S73" i="8"/>
  <c r="R73" i="8"/>
  <c r="S72" i="8"/>
  <c r="R72" i="8"/>
  <c r="S71" i="8"/>
  <c r="R71" i="8"/>
  <c r="S70" i="8"/>
  <c r="R70" i="8"/>
  <c r="S69" i="8"/>
  <c r="R69" i="8"/>
  <c r="S68" i="8"/>
  <c r="R68" i="8"/>
  <c r="S67" i="8"/>
  <c r="R67" i="8"/>
  <c r="S66" i="8"/>
  <c r="R66" i="8"/>
  <c r="S65" i="8"/>
  <c r="R65" i="8"/>
  <c r="S64" i="8"/>
  <c r="R64" i="8"/>
  <c r="S63" i="8"/>
  <c r="R63" i="8"/>
  <c r="S61" i="8"/>
  <c r="R61" i="8"/>
  <c r="S60" i="8"/>
  <c r="R60" i="8"/>
  <c r="S59" i="8"/>
  <c r="R59" i="8"/>
  <c r="S58" i="8"/>
  <c r="R58" i="8"/>
  <c r="S57" i="8"/>
  <c r="R57" i="8"/>
  <c r="S52" i="8"/>
  <c r="R52" i="8"/>
  <c r="S51" i="8"/>
  <c r="R51" i="8"/>
  <c r="S50" i="8"/>
  <c r="R50" i="8"/>
  <c r="S49" i="8"/>
  <c r="R49" i="8"/>
  <c r="S48" i="8"/>
  <c r="R48" i="8"/>
  <c r="S47" i="8"/>
  <c r="R47" i="8"/>
  <c r="S46" i="8"/>
  <c r="R46" i="8"/>
  <c r="S45" i="8"/>
  <c r="R45" i="8"/>
  <c r="S44" i="8"/>
  <c r="R44" i="8"/>
  <c r="S43" i="8"/>
  <c r="R43" i="8"/>
  <c r="S42" i="8"/>
  <c r="R42" i="8"/>
  <c r="S41" i="8"/>
  <c r="R41" i="8"/>
  <c r="S40" i="8"/>
  <c r="R40" i="8"/>
  <c r="S39" i="8"/>
  <c r="R39" i="8"/>
  <c r="S38" i="8"/>
  <c r="R38" i="8"/>
  <c r="S37" i="8"/>
  <c r="R37" i="8"/>
  <c r="S36" i="8"/>
  <c r="R36" i="8"/>
  <c r="S35" i="8"/>
  <c r="R35" i="8"/>
  <c r="S34" i="8"/>
  <c r="R34" i="8"/>
  <c r="S33" i="8"/>
  <c r="R33" i="8"/>
  <c r="S32" i="8"/>
  <c r="R32" i="8"/>
  <c r="S31" i="8"/>
  <c r="R31" i="8"/>
  <c r="S30" i="8"/>
  <c r="R30" i="8"/>
  <c r="S29" i="8"/>
  <c r="R29" i="8"/>
  <c r="S28" i="8"/>
  <c r="R28" i="8"/>
  <c r="S27" i="8"/>
  <c r="R27" i="8"/>
  <c r="S26" i="8"/>
  <c r="R26" i="8"/>
  <c r="S25" i="8"/>
  <c r="R25" i="8"/>
  <c r="S24" i="8"/>
  <c r="R24" i="8"/>
  <c r="S23" i="8"/>
  <c r="R23" i="8"/>
  <c r="S22" i="8"/>
  <c r="R22" i="8"/>
  <c r="S21" i="8"/>
  <c r="R21" i="8"/>
  <c r="S20" i="8"/>
  <c r="R20" i="8"/>
  <c r="S19" i="8"/>
  <c r="R19" i="8"/>
  <c r="S18" i="8"/>
  <c r="R18" i="8"/>
  <c r="S17" i="8"/>
  <c r="R17" i="8"/>
  <c r="S16" i="8"/>
  <c r="R16" i="8"/>
  <c r="S15" i="8"/>
  <c r="R15" i="8"/>
  <c r="S14" i="8"/>
  <c r="R14" i="8"/>
  <c r="S13" i="8"/>
  <c r="R13" i="8"/>
  <c r="S12" i="8"/>
  <c r="R12" i="8"/>
  <c r="S11" i="8"/>
  <c r="R11" i="8"/>
  <c r="S10" i="8"/>
  <c r="R10" i="8"/>
  <c r="S9" i="8"/>
  <c r="R9" i="8"/>
  <c r="S8" i="8"/>
  <c r="R8" i="8"/>
  <c r="S7" i="8"/>
  <c r="R7" i="8"/>
  <c r="S6" i="8"/>
  <c r="R6" i="8"/>
  <c r="S5" i="8"/>
  <c r="R5" i="8"/>
  <c r="S4" i="8"/>
  <c r="R4" i="8"/>
  <c r="S3" i="8"/>
  <c r="R3" i="8"/>
  <c r="R52" i="7"/>
  <c r="Q52" i="7"/>
  <c r="R51" i="7"/>
  <c r="Q51" i="7"/>
  <c r="R50" i="7"/>
  <c r="Q50" i="7"/>
  <c r="R49" i="7"/>
  <c r="Q49" i="7"/>
  <c r="R48" i="7"/>
  <c r="Q48" i="7"/>
  <c r="R47" i="7"/>
  <c r="Q47" i="7"/>
  <c r="R46" i="7"/>
  <c r="Q46" i="7"/>
  <c r="R45" i="7"/>
  <c r="Q45" i="7"/>
  <c r="R44" i="7"/>
  <c r="Q44" i="7"/>
  <c r="R43" i="7"/>
  <c r="Q43" i="7"/>
  <c r="R42" i="7"/>
  <c r="Q42" i="7"/>
  <c r="R41" i="7"/>
  <c r="Q41" i="7"/>
  <c r="R40" i="7"/>
  <c r="Q40" i="7"/>
  <c r="R39" i="7"/>
  <c r="Q39" i="7"/>
  <c r="R38" i="7"/>
  <c r="Q38" i="7"/>
  <c r="R37" i="7"/>
  <c r="Q37" i="7"/>
  <c r="R36" i="7"/>
  <c r="Q36" i="7"/>
  <c r="R35" i="7"/>
  <c r="Q35" i="7"/>
  <c r="R34" i="7"/>
  <c r="Q34" i="7"/>
  <c r="R33" i="7"/>
  <c r="Q33" i="7"/>
  <c r="R32" i="7"/>
  <c r="Q32" i="7"/>
  <c r="R31" i="7"/>
  <c r="Q31" i="7"/>
  <c r="R30" i="7"/>
  <c r="Q30" i="7"/>
  <c r="R29" i="7"/>
  <c r="Q29" i="7"/>
  <c r="R28" i="7"/>
  <c r="Q28" i="7"/>
  <c r="R27" i="7"/>
  <c r="Q27" i="7"/>
  <c r="R26" i="7"/>
  <c r="Q26" i="7"/>
  <c r="R25" i="7"/>
  <c r="Q25" i="7"/>
  <c r="R24" i="7"/>
  <c r="Q24" i="7"/>
  <c r="R23" i="7"/>
  <c r="Q23" i="7"/>
  <c r="R22" i="7"/>
  <c r="Q22" i="7"/>
  <c r="R21" i="7"/>
  <c r="Q21" i="7"/>
  <c r="R20" i="7"/>
  <c r="Q20" i="7"/>
  <c r="R19" i="7"/>
  <c r="Q19" i="7"/>
  <c r="R18" i="7"/>
  <c r="Q18" i="7"/>
  <c r="R17" i="7"/>
  <c r="Q17" i="7"/>
  <c r="R16" i="7"/>
  <c r="Q16" i="7"/>
  <c r="R15" i="7"/>
  <c r="Q15" i="7"/>
  <c r="R14" i="7"/>
  <c r="Q14" i="7"/>
  <c r="R13" i="7"/>
  <c r="Q13" i="7"/>
  <c r="R12" i="7"/>
  <c r="Q12" i="7"/>
  <c r="R11" i="7"/>
  <c r="Q11" i="7"/>
  <c r="R10" i="7"/>
  <c r="Q10" i="7"/>
  <c r="R9" i="7"/>
  <c r="Q9" i="7"/>
  <c r="R8" i="7"/>
  <c r="Q8" i="7"/>
  <c r="R7" i="7"/>
  <c r="Q7" i="7"/>
  <c r="R6" i="7"/>
  <c r="Q6" i="7"/>
  <c r="R5" i="7"/>
  <c r="Q5" i="7"/>
  <c r="R4" i="7"/>
  <c r="Q4" i="7"/>
  <c r="R3" i="7"/>
  <c r="Q3" i="7"/>
  <c r="R767" i="6"/>
  <c r="Q767" i="6"/>
  <c r="R766" i="6"/>
  <c r="Q766" i="6"/>
  <c r="R765" i="6"/>
  <c r="Q765" i="6"/>
  <c r="R764" i="6"/>
  <c r="Q764" i="6"/>
  <c r="R763" i="6"/>
  <c r="Q763" i="6"/>
  <c r="R762" i="6"/>
  <c r="Q762" i="6"/>
  <c r="R761" i="6"/>
  <c r="Q761" i="6"/>
  <c r="R760" i="6"/>
  <c r="Q760" i="6"/>
  <c r="R759" i="6"/>
  <c r="Q759" i="6"/>
  <c r="R758" i="6"/>
  <c r="Q758" i="6"/>
  <c r="R757" i="6"/>
  <c r="Q757" i="6"/>
  <c r="R756" i="6"/>
  <c r="Q756" i="6"/>
  <c r="R755" i="6"/>
  <c r="Q755" i="6"/>
  <c r="R754" i="6"/>
  <c r="Q754" i="6"/>
  <c r="R753" i="6"/>
  <c r="Q753" i="6"/>
  <c r="R752" i="6"/>
  <c r="Q752" i="6"/>
  <c r="R751" i="6"/>
  <c r="Q751" i="6"/>
  <c r="R750" i="6"/>
  <c r="Q750" i="6"/>
  <c r="R749" i="6"/>
  <c r="Q749" i="6"/>
  <c r="R748" i="6"/>
  <c r="Q748" i="6"/>
  <c r="R747" i="6"/>
  <c r="Q747" i="6"/>
  <c r="R746" i="6"/>
  <c r="Q746" i="6"/>
  <c r="R745" i="6"/>
  <c r="Q745" i="6"/>
  <c r="R744" i="6"/>
  <c r="Q744" i="6"/>
  <c r="R743" i="6"/>
  <c r="Q743" i="6"/>
  <c r="R742" i="6"/>
  <c r="Q742" i="6"/>
  <c r="R741" i="6"/>
  <c r="Q741" i="6"/>
  <c r="R740" i="6"/>
  <c r="Q740" i="6"/>
  <c r="R739" i="6"/>
  <c r="Q739" i="6"/>
  <c r="R738" i="6"/>
  <c r="Q738" i="6"/>
  <c r="R737" i="6"/>
  <c r="Q737" i="6"/>
  <c r="R736" i="6"/>
  <c r="Q736" i="6"/>
  <c r="R735" i="6"/>
  <c r="Q735" i="6"/>
  <c r="R734" i="6"/>
  <c r="Q734" i="6"/>
  <c r="R733" i="6"/>
  <c r="Q733" i="6"/>
  <c r="R732" i="6"/>
  <c r="Q732" i="6"/>
  <c r="R731" i="6"/>
  <c r="Q731" i="6"/>
  <c r="R730" i="6"/>
  <c r="Q730" i="6"/>
  <c r="R729" i="6"/>
  <c r="Q729" i="6"/>
  <c r="R728" i="6"/>
  <c r="Q728" i="6"/>
  <c r="R727" i="6"/>
  <c r="Q727" i="6"/>
  <c r="R726" i="6"/>
  <c r="Q726" i="6"/>
  <c r="R725" i="6"/>
  <c r="Q725" i="6"/>
  <c r="R724" i="6"/>
  <c r="Q724" i="6"/>
  <c r="R723" i="6"/>
  <c r="Q723" i="6"/>
  <c r="R722" i="6"/>
  <c r="Q722" i="6"/>
  <c r="R721" i="6"/>
  <c r="Q721" i="6"/>
  <c r="R720" i="6"/>
  <c r="Q720" i="6"/>
  <c r="R719" i="6"/>
  <c r="Q719" i="6"/>
  <c r="R718" i="6"/>
  <c r="Q718" i="6"/>
  <c r="R717" i="6"/>
  <c r="Q717" i="6"/>
  <c r="R716" i="6"/>
  <c r="Q716" i="6"/>
  <c r="R715" i="6"/>
  <c r="Q715" i="6"/>
  <c r="R714" i="6"/>
  <c r="Q714" i="6"/>
  <c r="R713" i="6"/>
  <c r="Q713" i="6"/>
  <c r="R712" i="6"/>
  <c r="Q712" i="6"/>
  <c r="R711" i="6"/>
  <c r="Q711" i="6"/>
  <c r="R710" i="6"/>
  <c r="Q710" i="6"/>
  <c r="R709" i="6"/>
  <c r="Q709" i="6"/>
  <c r="R708" i="6"/>
  <c r="Q708" i="6"/>
  <c r="R707" i="6"/>
  <c r="Q707" i="6"/>
  <c r="R706" i="6"/>
  <c r="Q706" i="6"/>
  <c r="R705" i="6"/>
  <c r="Q705" i="6"/>
  <c r="R704" i="6"/>
  <c r="Q704" i="6"/>
  <c r="R703" i="6"/>
  <c r="Q703" i="6"/>
  <c r="R702" i="6"/>
  <c r="Q702" i="6"/>
  <c r="R701" i="6"/>
  <c r="Q701" i="6"/>
  <c r="R700" i="6"/>
  <c r="Q700" i="6"/>
  <c r="R699" i="6"/>
  <c r="Q699" i="6"/>
  <c r="R698" i="6"/>
  <c r="Q698" i="6"/>
  <c r="R697" i="6"/>
  <c r="Q697" i="6"/>
  <c r="R696" i="6"/>
  <c r="Q696" i="6"/>
  <c r="R695" i="6"/>
  <c r="Q695" i="6"/>
  <c r="R694" i="6"/>
  <c r="Q694" i="6"/>
  <c r="R693" i="6"/>
  <c r="Q693" i="6"/>
  <c r="R692" i="6"/>
  <c r="Q692" i="6"/>
  <c r="R691" i="6"/>
  <c r="Q691" i="6"/>
  <c r="R690" i="6"/>
  <c r="Q690" i="6"/>
  <c r="R689" i="6"/>
  <c r="Q689" i="6"/>
  <c r="R688" i="6"/>
  <c r="Q688" i="6"/>
  <c r="R687" i="6"/>
  <c r="Q687" i="6"/>
  <c r="R686" i="6"/>
  <c r="Q686" i="6"/>
  <c r="R685" i="6"/>
  <c r="Q685" i="6"/>
  <c r="R684" i="6"/>
  <c r="Q684" i="6"/>
  <c r="R683" i="6"/>
  <c r="Q683" i="6"/>
  <c r="R682" i="6"/>
  <c r="Q682" i="6"/>
  <c r="R681" i="6"/>
  <c r="Q681" i="6"/>
  <c r="R680" i="6"/>
  <c r="Q680" i="6"/>
  <c r="R679" i="6"/>
  <c r="Q679" i="6"/>
  <c r="R678" i="6"/>
  <c r="Q678" i="6"/>
  <c r="R677" i="6"/>
  <c r="Q677" i="6"/>
  <c r="R676" i="6"/>
  <c r="Q676" i="6"/>
  <c r="R675" i="6"/>
  <c r="Q675" i="6"/>
  <c r="R674" i="6"/>
  <c r="Q674" i="6"/>
  <c r="R673" i="6"/>
  <c r="Q673" i="6"/>
  <c r="R672" i="6"/>
  <c r="Q672" i="6"/>
  <c r="R671" i="6"/>
  <c r="Q671" i="6"/>
  <c r="R670" i="6"/>
  <c r="Q670" i="6"/>
  <c r="P470" i="5"/>
  <c r="Q470" i="5" s="1"/>
  <c r="O470" i="5"/>
  <c r="P469" i="5"/>
  <c r="Q469" i="5" s="1"/>
  <c r="O469" i="5"/>
  <c r="P468" i="5"/>
  <c r="Q468" i="5" s="1"/>
  <c r="O468" i="5"/>
  <c r="P467" i="5"/>
  <c r="Q467" i="5" s="1"/>
  <c r="O467" i="5"/>
  <c r="P466" i="5"/>
  <c r="Q466" i="5" s="1"/>
  <c r="O466" i="5"/>
  <c r="P465" i="5"/>
  <c r="Q465" i="5" s="1"/>
  <c r="O465" i="5"/>
  <c r="P464" i="5"/>
  <c r="Q464" i="5" s="1"/>
  <c r="O464" i="5"/>
  <c r="P463" i="5"/>
  <c r="Q463" i="5" s="1"/>
  <c r="O463" i="5"/>
  <c r="P462" i="5"/>
  <c r="Q462" i="5" s="1"/>
  <c r="O462" i="5"/>
  <c r="P461" i="5"/>
  <c r="Q461" i="5" s="1"/>
  <c r="O461" i="5"/>
  <c r="P460" i="5"/>
  <c r="Q460" i="5" s="1"/>
  <c r="O460" i="5"/>
  <c r="P459" i="5"/>
  <c r="Q459" i="5" s="1"/>
  <c r="O459" i="5"/>
  <c r="P458" i="5"/>
  <c r="Q458" i="5" s="1"/>
  <c r="O458" i="5"/>
  <c r="P457" i="5"/>
  <c r="Q457" i="5" s="1"/>
  <c r="O457" i="5"/>
  <c r="P456" i="5"/>
  <c r="Q456" i="5" s="1"/>
  <c r="O456" i="5"/>
  <c r="P455" i="5"/>
  <c r="Q455" i="5" s="1"/>
  <c r="O455" i="5"/>
  <c r="P454" i="5"/>
  <c r="Q454" i="5" s="1"/>
  <c r="O454" i="5"/>
  <c r="P453" i="5"/>
  <c r="Q453" i="5" s="1"/>
  <c r="O453" i="5"/>
  <c r="P452" i="5"/>
  <c r="Q452" i="5" s="1"/>
  <c r="O452" i="5"/>
  <c r="P451" i="5"/>
  <c r="Q451" i="5" s="1"/>
  <c r="O451" i="5"/>
  <c r="P450" i="5"/>
  <c r="Q450" i="5" s="1"/>
  <c r="O450" i="5"/>
  <c r="P449" i="5"/>
  <c r="Q449" i="5" s="1"/>
  <c r="O449" i="5"/>
  <c r="P448" i="5"/>
  <c r="Q448" i="5" s="1"/>
  <c r="O448" i="5"/>
  <c r="P447" i="5"/>
  <c r="Q447" i="5" s="1"/>
  <c r="O447" i="5"/>
  <c r="P446" i="5"/>
  <c r="Q446" i="5" s="1"/>
  <c r="O446" i="5"/>
  <c r="P445" i="5"/>
  <c r="Q445" i="5" s="1"/>
  <c r="O445" i="5"/>
  <c r="P444" i="5"/>
  <c r="Q444" i="5" s="1"/>
  <c r="O444" i="5"/>
  <c r="P443" i="5"/>
  <c r="Q443" i="5" s="1"/>
  <c r="O443" i="5"/>
  <c r="P442" i="5"/>
  <c r="Q442" i="5" s="1"/>
  <c r="O442" i="5"/>
  <c r="P441" i="5"/>
  <c r="Q441" i="5" s="1"/>
  <c r="O441" i="5"/>
  <c r="P440" i="5"/>
  <c r="Q440" i="5" s="1"/>
  <c r="O440" i="5"/>
  <c r="P439" i="5"/>
  <c r="Q439" i="5" s="1"/>
  <c r="O439" i="5"/>
  <c r="P438" i="5"/>
  <c r="Q438" i="5" s="1"/>
  <c r="O438" i="5"/>
  <c r="P437" i="5"/>
  <c r="Q437" i="5" s="1"/>
  <c r="O437" i="5"/>
  <c r="P436" i="5"/>
  <c r="Q436" i="5" s="1"/>
  <c r="O436" i="5"/>
  <c r="P435" i="5"/>
  <c r="Q435" i="5" s="1"/>
  <c r="O435" i="5"/>
  <c r="P434" i="5"/>
  <c r="Q434" i="5" s="1"/>
  <c r="O434" i="5"/>
  <c r="P433" i="5"/>
  <c r="Q433" i="5" s="1"/>
  <c r="O433" i="5"/>
  <c r="P432" i="5"/>
  <c r="Q432" i="5" s="1"/>
  <c r="O432" i="5"/>
  <c r="P431" i="5"/>
  <c r="Q431" i="5" s="1"/>
  <c r="O431" i="5"/>
  <c r="P430" i="5"/>
  <c r="Q430" i="5" s="1"/>
  <c r="O430" i="5"/>
  <c r="P429" i="5"/>
  <c r="Q429" i="5" s="1"/>
  <c r="O429" i="5"/>
  <c r="P428" i="5"/>
  <c r="Q428" i="5" s="1"/>
  <c r="O428" i="5"/>
  <c r="P427" i="5"/>
  <c r="Q427" i="5" s="1"/>
  <c r="O427" i="5"/>
  <c r="P426" i="5"/>
  <c r="Q426" i="5" s="1"/>
  <c r="O426" i="5"/>
  <c r="P425" i="5"/>
  <c r="Q425" i="5" s="1"/>
  <c r="O425" i="5"/>
  <c r="P424" i="5"/>
  <c r="Q424" i="5" s="1"/>
  <c r="O424" i="5"/>
  <c r="P423" i="5"/>
  <c r="Q423" i="5" s="1"/>
  <c r="O423" i="5"/>
  <c r="P422" i="5"/>
  <c r="Q422" i="5" s="1"/>
  <c r="O422" i="5"/>
  <c r="P421" i="5"/>
  <c r="Q421" i="5" s="1"/>
  <c r="O421" i="5"/>
  <c r="P420" i="5"/>
  <c r="Q420" i="5" s="1"/>
  <c r="O420" i="5"/>
  <c r="P419" i="5"/>
  <c r="Q419" i="5" s="1"/>
  <c r="O419" i="5"/>
  <c r="P418" i="5"/>
  <c r="Q418" i="5" s="1"/>
  <c r="O418" i="5"/>
  <c r="P417" i="5"/>
  <c r="Q417" i="5" s="1"/>
  <c r="O417" i="5"/>
  <c r="P416" i="5"/>
  <c r="Q416" i="5" s="1"/>
  <c r="O416" i="5"/>
  <c r="P415" i="5"/>
  <c r="Q415" i="5" s="1"/>
  <c r="O415" i="5"/>
  <c r="P414" i="5"/>
  <c r="Q414" i="5" s="1"/>
  <c r="O414" i="5"/>
  <c r="P413" i="5"/>
  <c r="Q413" i="5" s="1"/>
  <c r="O413" i="5"/>
  <c r="P412" i="5"/>
  <c r="Q412" i="5" s="1"/>
  <c r="O412" i="5"/>
  <c r="P411" i="5"/>
  <c r="Q411" i="5" s="1"/>
  <c r="O411" i="5"/>
  <c r="P410" i="5"/>
  <c r="Q410" i="5" s="1"/>
  <c r="O410" i="5"/>
  <c r="P409" i="5"/>
  <c r="Q409" i="5" s="1"/>
  <c r="O409" i="5"/>
  <c r="P408" i="5"/>
  <c r="Q408" i="5" s="1"/>
  <c r="O408" i="5"/>
  <c r="P407" i="5"/>
  <c r="Q407" i="5" s="1"/>
  <c r="O407" i="5"/>
  <c r="P406" i="5"/>
  <c r="Q406" i="5" s="1"/>
  <c r="O406" i="5"/>
  <c r="P405" i="5"/>
  <c r="Q405" i="5" s="1"/>
  <c r="O405" i="5"/>
  <c r="P404" i="5"/>
  <c r="Q404" i="5" s="1"/>
  <c r="O404" i="5"/>
  <c r="P403" i="5"/>
  <c r="Q403" i="5" s="1"/>
  <c r="O403" i="5"/>
  <c r="P402" i="5"/>
  <c r="Q402" i="5" s="1"/>
  <c r="O402" i="5"/>
  <c r="P401" i="5"/>
  <c r="Q401" i="5" s="1"/>
  <c r="O401" i="5"/>
  <c r="P400" i="5"/>
  <c r="Q400" i="5" s="1"/>
  <c r="O400" i="5"/>
  <c r="P399" i="5"/>
  <c r="Q399" i="5" s="1"/>
  <c r="O399" i="5"/>
  <c r="P398" i="5"/>
  <c r="Q398" i="5" s="1"/>
  <c r="O398" i="5"/>
  <c r="P397" i="5"/>
  <c r="Q397" i="5" s="1"/>
  <c r="O397" i="5"/>
  <c r="P396" i="5"/>
  <c r="Q396" i="5" s="1"/>
  <c r="O396" i="5"/>
  <c r="P395" i="5"/>
  <c r="Q395" i="5" s="1"/>
  <c r="O395" i="5"/>
  <c r="P394" i="5"/>
  <c r="Q394" i="5" s="1"/>
  <c r="O394" i="5"/>
  <c r="P393" i="5"/>
  <c r="Q393" i="5" s="1"/>
  <c r="O393" i="5"/>
  <c r="P392" i="5"/>
  <c r="Q392" i="5" s="1"/>
  <c r="O392" i="5"/>
  <c r="P391" i="5"/>
  <c r="Q391" i="5" s="1"/>
  <c r="O391" i="5"/>
  <c r="P390" i="5"/>
  <c r="Q390" i="5" s="1"/>
  <c r="O390" i="5"/>
  <c r="P389" i="5"/>
  <c r="Q389" i="5" s="1"/>
  <c r="O389" i="5"/>
  <c r="P388" i="5"/>
  <c r="Q388" i="5" s="1"/>
  <c r="O388" i="5"/>
  <c r="P387" i="5"/>
  <c r="Q387" i="5" s="1"/>
  <c r="O387" i="5"/>
  <c r="P386" i="5"/>
  <c r="Q386" i="5" s="1"/>
  <c r="O386" i="5"/>
  <c r="P385" i="5"/>
  <c r="Q385" i="5" s="1"/>
  <c r="O385" i="5"/>
  <c r="P384" i="5"/>
  <c r="Q384" i="5" s="1"/>
  <c r="O384" i="5"/>
  <c r="P383" i="5"/>
  <c r="Q383" i="5" s="1"/>
  <c r="O383" i="5"/>
  <c r="P382" i="5"/>
  <c r="Q382" i="5" s="1"/>
  <c r="O382" i="5"/>
  <c r="P381" i="5"/>
  <c r="Q381" i="5" s="1"/>
  <c r="O381" i="5"/>
  <c r="P380" i="5"/>
  <c r="Q380" i="5" s="1"/>
  <c r="O380" i="5"/>
  <c r="P379" i="5"/>
  <c r="Q379" i="5" s="1"/>
  <c r="O379" i="5"/>
  <c r="P378" i="5"/>
  <c r="Q378" i="5" s="1"/>
  <c r="O378" i="5"/>
  <c r="P377" i="5"/>
  <c r="Q377" i="5" s="1"/>
  <c r="O377" i="5"/>
  <c r="P376" i="5"/>
  <c r="Q376" i="5" s="1"/>
  <c r="O376" i="5"/>
  <c r="P375" i="5"/>
  <c r="Q375" i="5" s="1"/>
  <c r="O375" i="5"/>
  <c r="P374" i="5"/>
  <c r="Q374" i="5" s="1"/>
  <c r="O374" i="5"/>
  <c r="P373" i="5"/>
  <c r="Q373" i="5" s="1"/>
  <c r="O373" i="5"/>
  <c r="P372" i="5"/>
  <c r="Q372" i="5" s="1"/>
  <c r="O372" i="5"/>
  <c r="P371" i="5"/>
  <c r="Q371" i="5" s="1"/>
  <c r="O371" i="5"/>
  <c r="R394" i="6"/>
  <c r="Q394" i="6"/>
  <c r="R393" i="6"/>
  <c r="Q393" i="6"/>
  <c r="R392" i="6"/>
  <c r="Q392" i="6"/>
  <c r="R391" i="6"/>
  <c r="Q391" i="6"/>
  <c r="R390" i="6"/>
  <c r="Q390" i="6"/>
  <c r="R389" i="6"/>
  <c r="Q389" i="6"/>
  <c r="R388" i="6"/>
  <c r="Q388" i="6"/>
  <c r="R387" i="6"/>
  <c r="Q387" i="6"/>
  <c r="R386" i="6"/>
  <c r="Q386" i="6"/>
  <c r="R385" i="6"/>
  <c r="Q385" i="6"/>
  <c r="R384" i="6"/>
  <c r="Q384" i="6"/>
  <c r="R383" i="6"/>
  <c r="Q383" i="6"/>
  <c r="R382" i="6"/>
  <c r="Q382" i="6"/>
  <c r="R381" i="6"/>
  <c r="Q381" i="6"/>
  <c r="R380" i="6"/>
  <c r="Q380" i="6"/>
  <c r="R379" i="6"/>
  <c r="Q379" i="6"/>
  <c r="R378" i="6"/>
  <c r="Q378" i="6"/>
  <c r="R377" i="6"/>
  <c r="Q377" i="6"/>
  <c r="R376" i="6"/>
  <c r="Q376" i="6"/>
  <c r="R375" i="6"/>
  <c r="Q375" i="6"/>
  <c r="R374" i="6"/>
  <c r="Q374" i="6"/>
  <c r="R373" i="6"/>
  <c r="Q373" i="6"/>
  <c r="R372" i="6"/>
  <c r="Q372" i="6"/>
  <c r="R371" i="6"/>
  <c r="Q371" i="6"/>
  <c r="R370" i="6"/>
  <c r="Q370" i="6"/>
  <c r="R369" i="6"/>
  <c r="Q369" i="6"/>
  <c r="R368" i="6"/>
  <c r="Q368" i="6"/>
  <c r="R367" i="6"/>
  <c r="Q367" i="6"/>
  <c r="R366" i="6"/>
  <c r="Q366" i="6"/>
  <c r="R365" i="6"/>
  <c r="Q365" i="6"/>
  <c r="R364" i="6"/>
  <c r="Q364" i="6"/>
  <c r="R363" i="6"/>
  <c r="Q363" i="6"/>
  <c r="R362" i="6"/>
  <c r="Q362" i="6"/>
  <c r="R361" i="6"/>
  <c r="Q361" i="6"/>
  <c r="R360" i="6"/>
  <c r="Q360" i="6"/>
  <c r="R359" i="6"/>
  <c r="Q359" i="6"/>
  <c r="R358" i="6"/>
  <c r="Q358" i="6"/>
  <c r="R357" i="6"/>
  <c r="Q357" i="6"/>
  <c r="R356" i="6"/>
  <c r="Q356" i="6"/>
  <c r="R355" i="6"/>
  <c r="Q355" i="6"/>
  <c r="R354" i="6"/>
  <c r="Q354" i="6"/>
  <c r="R353" i="6"/>
  <c r="Q353" i="6"/>
  <c r="R352" i="6"/>
  <c r="Q352" i="6"/>
  <c r="R351" i="6"/>
  <c r="Q351" i="6"/>
  <c r="R350" i="6"/>
  <c r="Q350" i="6"/>
  <c r="R349" i="6"/>
  <c r="Q349" i="6"/>
  <c r="R348" i="6"/>
  <c r="Q348" i="6"/>
  <c r="R347" i="6"/>
  <c r="Q347" i="6"/>
  <c r="R346" i="6"/>
  <c r="Q346" i="6"/>
  <c r="R345" i="6"/>
  <c r="Q345" i="6"/>
  <c r="R344" i="6"/>
  <c r="Q344" i="6"/>
  <c r="R343" i="6"/>
  <c r="Q343" i="6"/>
  <c r="R342" i="6"/>
  <c r="Q342" i="6"/>
  <c r="R341" i="6"/>
  <c r="Q341" i="6"/>
  <c r="R340" i="6"/>
  <c r="Q340" i="6"/>
  <c r="R339" i="6"/>
  <c r="Q339" i="6"/>
  <c r="R338" i="6"/>
  <c r="Q338" i="6"/>
  <c r="R337" i="6"/>
  <c r="Q337" i="6"/>
  <c r="R336" i="6"/>
  <c r="Q336" i="6"/>
  <c r="R335" i="6"/>
  <c r="Q335" i="6"/>
  <c r="R334" i="6"/>
  <c r="Q334" i="6"/>
  <c r="R333" i="6"/>
  <c r="Q333" i="6"/>
  <c r="R332" i="6"/>
  <c r="Q332" i="6"/>
  <c r="R331" i="6"/>
  <c r="Q331" i="6"/>
  <c r="R330" i="6"/>
  <c r="Q330" i="6"/>
  <c r="R329" i="6"/>
  <c r="Q329" i="6"/>
  <c r="R328" i="6"/>
  <c r="Q328" i="6"/>
  <c r="R327" i="6"/>
  <c r="Q327" i="6"/>
  <c r="R326" i="6"/>
  <c r="Q326" i="6"/>
  <c r="R325" i="6"/>
  <c r="Q325" i="6"/>
  <c r="R324" i="6"/>
  <c r="Q324" i="6"/>
  <c r="R323" i="6"/>
  <c r="Q323" i="6"/>
  <c r="R322" i="6"/>
  <c r="Q322" i="6"/>
  <c r="R321" i="6"/>
  <c r="Q321" i="6"/>
  <c r="R320" i="6"/>
  <c r="Q320" i="6"/>
  <c r="R319" i="6"/>
  <c r="Q319" i="6"/>
  <c r="R318" i="6"/>
  <c r="Q318" i="6"/>
  <c r="R317" i="6"/>
  <c r="Q317" i="6"/>
  <c r="R316" i="6"/>
  <c r="Q316" i="6"/>
  <c r="P104" i="5" l="1"/>
  <c r="Q104" i="5" s="1"/>
  <c r="O104" i="5"/>
  <c r="P103" i="5"/>
  <c r="Q103" i="5" s="1"/>
  <c r="O103" i="5"/>
  <c r="P102" i="5"/>
  <c r="Q102" i="5" s="1"/>
  <c r="O102" i="5"/>
  <c r="P101" i="5"/>
  <c r="Q101" i="5" s="1"/>
  <c r="O101" i="5"/>
  <c r="P100" i="5"/>
  <c r="Q100" i="5" s="1"/>
  <c r="O100" i="5"/>
  <c r="P99" i="5"/>
  <c r="Q99" i="5" s="1"/>
  <c r="O99" i="5"/>
  <c r="P98" i="5"/>
  <c r="Q98" i="5" s="1"/>
  <c r="O98" i="5"/>
  <c r="P70" i="5"/>
  <c r="Q70" i="5" s="1"/>
  <c r="O70" i="5"/>
  <c r="P69" i="5"/>
  <c r="Q69" i="5" s="1"/>
  <c r="O69" i="5"/>
  <c r="P68" i="5"/>
  <c r="Q68" i="5" s="1"/>
  <c r="O68" i="5"/>
  <c r="P66" i="5"/>
  <c r="Q66" i="5" s="1"/>
  <c r="O66" i="5"/>
  <c r="R315" i="6" l="1"/>
  <c r="Q315" i="6"/>
  <c r="R314" i="6"/>
  <c r="Q314" i="6"/>
  <c r="R313" i="6"/>
  <c r="Q313" i="6"/>
  <c r="R312" i="6"/>
  <c r="Q312" i="6"/>
  <c r="R311" i="6"/>
  <c r="Q311" i="6"/>
  <c r="R310" i="6"/>
  <c r="Q310" i="6"/>
  <c r="R309" i="6"/>
  <c r="Q309" i="6"/>
  <c r="R308" i="6"/>
  <c r="Q308" i="6"/>
  <c r="R307" i="6"/>
  <c r="Q307" i="6"/>
  <c r="R306" i="6"/>
  <c r="Q306" i="6"/>
  <c r="R305" i="6"/>
  <c r="Q305" i="6"/>
  <c r="R304" i="6"/>
  <c r="Q304" i="6"/>
  <c r="R303" i="6"/>
  <c r="Q303" i="6"/>
  <c r="R302" i="6"/>
  <c r="Q302" i="6"/>
  <c r="R301" i="6"/>
  <c r="Q301" i="6"/>
  <c r="R300" i="6"/>
  <c r="Q300" i="6"/>
  <c r="R299" i="6"/>
  <c r="Q299" i="6"/>
  <c r="R298" i="6"/>
  <c r="Q298" i="6"/>
  <c r="R297" i="6"/>
  <c r="Q297" i="6"/>
  <c r="R296" i="6"/>
  <c r="Q296" i="6"/>
  <c r="R295" i="6"/>
  <c r="Q295" i="6"/>
  <c r="R294" i="6"/>
  <c r="Q294" i="6"/>
  <c r="R293" i="6"/>
  <c r="Q293" i="6"/>
  <c r="R292" i="6"/>
  <c r="Q292" i="6"/>
  <c r="R291" i="6"/>
  <c r="Q291" i="6"/>
  <c r="R290" i="6"/>
  <c r="Q290" i="6"/>
  <c r="R289" i="6"/>
  <c r="Q289" i="6"/>
  <c r="R288" i="6"/>
  <c r="Q288" i="6"/>
  <c r="R287" i="6"/>
  <c r="Q287" i="6"/>
  <c r="R286" i="6"/>
  <c r="Q286" i="6"/>
  <c r="R285" i="6"/>
  <c r="Q285" i="6"/>
  <c r="R284" i="6"/>
  <c r="Q284" i="6"/>
  <c r="R283" i="6"/>
  <c r="Q283" i="6"/>
  <c r="R282" i="6"/>
  <c r="Q282" i="6"/>
  <c r="R281" i="6"/>
  <c r="Q281" i="6"/>
  <c r="R280" i="6"/>
  <c r="Q280" i="6"/>
  <c r="R279" i="6"/>
  <c r="Q279" i="6"/>
  <c r="R278" i="6"/>
  <c r="Q278" i="6"/>
  <c r="R277" i="6"/>
  <c r="Q277" i="6"/>
  <c r="R276" i="6"/>
  <c r="Q276" i="6"/>
  <c r="R275" i="6"/>
  <c r="Q275" i="6"/>
  <c r="R274" i="6"/>
  <c r="Q274" i="6"/>
  <c r="R273" i="6"/>
  <c r="Q273" i="6"/>
  <c r="R272" i="6"/>
  <c r="Q272" i="6"/>
  <c r="R271" i="6"/>
  <c r="Q271" i="6"/>
  <c r="R270" i="6"/>
  <c r="Q270" i="6"/>
  <c r="R269" i="6"/>
  <c r="Q269" i="6"/>
  <c r="R268" i="6"/>
  <c r="Q268" i="6"/>
  <c r="R267" i="6"/>
  <c r="Q267" i="6"/>
  <c r="R266" i="6"/>
  <c r="Q266" i="6"/>
  <c r="R265" i="6"/>
  <c r="Q265" i="6"/>
  <c r="R264" i="6"/>
  <c r="Q264" i="6"/>
  <c r="R263" i="6"/>
  <c r="Q263" i="6"/>
  <c r="R262" i="6"/>
  <c r="Q262" i="6"/>
  <c r="R261" i="6"/>
  <c r="Q261" i="6"/>
  <c r="R260" i="6"/>
  <c r="Q260" i="6"/>
  <c r="R259" i="6"/>
  <c r="Q259" i="6"/>
  <c r="R258" i="6"/>
  <c r="Q258" i="6"/>
  <c r="R257" i="6"/>
  <c r="Q257" i="6"/>
  <c r="R256" i="6"/>
  <c r="Q256" i="6"/>
  <c r="R255" i="6"/>
  <c r="Q255" i="6"/>
  <c r="R254" i="6"/>
  <c r="Q254" i="6"/>
  <c r="R253" i="6"/>
  <c r="Q253" i="6"/>
  <c r="R252" i="6"/>
  <c r="Q252" i="6"/>
  <c r="R251" i="6"/>
  <c r="Q251" i="6"/>
  <c r="R250" i="6"/>
  <c r="Q250" i="6"/>
  <c r="R249" i="6"/>
  <c r="Q249" i="6"/>
  <c r="R248" i="6"/>
  <c r="Q248" i="6"/>
  <c r="R247" i="6"/>
  <c r="Q247" i="6"/>
  <c r="R246" i="6"/>
  <c r="Q246" i="6"/>
  <c r="R245" i="6"/>
  <c r="Q245" i="6"/>
  <c r="Q5" i="6"/>
  <c r="R5" i="6"/>
  <c r="Q6" i="6"/>
  <c r="R6" i="6"/>
  <c r="Q7" i="6"/>
  <c r="R7" i="6"/>
  <c r="Q8" i="6"/>
  <c r="R8" i="6"/>
  <c r="Q9" i="6"/>
  <c r="R9" i="6"/>
  <c r="Q10" i="6"/>
  <c r="R10" i="6"/>
  <c r="Q11" i="6"/>
  <c r="R11" i="6"/>
  <c r="Q12" i="6"/>
  <c r="R12" i="6"/>
  <c r="Q13" i="6"/>
  <c r="R13" i="6"/>
  <c r="Q14" i="6"/>
  <c r="R14" i="6"/>
  <c r="Q15" i="6"/>
  <c r="R15" i="6"/>
  <c r="Q16" i="6"/>
  <c r="R16" i="6"/>
  <c r="Q17" i="6"/>
  <c r="R17" i="6"/>
  <c r="Q18" i="6"/>
  <c r="R18" i="6"/>
  <c r="Q19" i="6"/>
  <c r="R19" i="6"/>
  <c r="Q20" i="6"/>
  <c r="R20" i="6"/>
  <c r="Q21" i="6"/>
  <c r="R21" i="6"/>
  <c r="Q22" i="6"/>
  <c r="R22" i="6"/>
  <c r="Q23" i="6"/>
  <c r="R23" i="6"/>
  <c r="Q24" i="6"/>
  <c r="R24" i="6"/>
  <c r="Q25" i="6"/>
  <c r="R25" i="6"/>
  <c r="Q26" i="6"/>
  <c r="R26" i="6"/>
  <c r="Q27" i="6"/>
  <c r="R27" i="6"/>
  <c r="Q28" i="6"/>
  <c r="R28" i="6"/>
  <c r="Q29" i="6"/>
  <c r="R29" i="6"/>
  <c r="Q30" i="6"/>
  <c r="R30" i="6"/>
  <c r="Q31" i="6"/>
  <c r="R31" i="6"/>
  <c r="Q32" i="6"/>
  <c r="R32" i="6"/>
  <c r="Q33" i="6"/>
  <c r="R33" i="6"/>
  <c r="Q34" i="6"/>
  <c r="R34" i="6"/>
  <c r="Q35" i="6"/>
  <c r="R35" i="6"/>
  <c r="Q36" i="6"/>
  <c r="R36" i="6"/>
  <c r="Q37" i="6"/>
  <c r="R37" i="6"/>
  <c r="Q38" i="6"/>
  <c r="R38" i="6"/>
  <c r="Q39" i="6"/>
  <c r="R39" i="6"/>
  <c r="Q40" i="6"/>
  <c r="R40" i="6"/>
  <c r="Q41" i="6"/>
  <c r="R41" i="6"/>
  <c r="Q42" i="6"/>
  <c r="R42" i="6"/>
  <c r="Q43" i="6"/>
  <c r="R43" i="6"/>
  <c r="Q44" i="6"/>
  <c r="R44" i="6"/>
  <c r="Q45" i="6"/>
  <c r="R45" i="6"/>
  <c r="Q46" i="6"/>
  <c r="R46" i="6"/>
  <c r="Q47" i="6"/>
  <c r="R47" i="6"/>
  <c r="Q48" i="6"/>
  <c r="R48" i="6"/>
  <c r="Q49" i="6"/>
  <c r="R49" i="6"/>
  <c r="Q50" i="6"/>
  <c r="R50" i="6"/>
  <c r="Q51" i="6"/>
  <c r="R51" i="6"/>
  <c r="Q52" i="6"/>
  <c r="R52" i="6"/>
  <c r="Q53" i="6"/>
  <c r="R53" i="6"/>
  <c r="Q54" i="6"/>
  <c r="R54" i="6"/>
  <c r="Q55" i="6"/>
  <c r="R55" i="6"/>
  <c r="Q56" i="6"/>
  <c r="R56" i="6"/>
  <c r="Q57" i="6"/>
  <c r="R57" i="6"/>
  <c r="Q58" i="6"/>
  <c r="R58" i="6"/>
  <c r="Q59" i="6"/>
  <c r="R59" i="6"/>
  <c r="Q60" i="6"/>
  <c r="R60" i="6"/>
  <c r="Q61" i="6"/>
  <c r="R61" i="6"/>
  <c r="Q62" i="6"/>
  <c r="R62" i="6"/>
  <c r="Q63" i="6"/>
  <c r="R63" i="6"/>
  <c r="Q64" i="6"/>
  <c r="R64" i="6"/>
  <c r="Q65" i="6"/>
  <c r="R65" i="6"/>
  <c r="Q66" i="6"/>
  <c r="R66" i="6"/>
  <c r="Q67" i="6"/>
  <c r="R67" i="6"/>
  <c r="Q68" i="6"/>
  <c r="R68" i="6"/>
  <c r="Q69" i="6"/>
  <c r="R69" i="6"/>
  <c r="Q70" i="6"/>
  <c r="R70" i="6"/>
  <c r="Q71" i="6"/>
  <c r="R71" i="6"/>
  <c r="Q72" i="6"/>
  <c r="R72" i="6"/>
  <c r="Q73" i="6"/>
  <c r="R73" i="6"/>
  <c r="Q74" i="6"/>
  <c r="R74" i="6"/>
  <c r="Q75" i="6"/>
  <c r="R75" i="6"/>
  <c r="Q76" i="6"/>
  <c r="R76" i="6"/>
  <c r="Q77" i="6"/>
  <c r="R77" i="6"/>
  <c r="Q78" i="6"/>
  <c r="R78" i="6"/>
  <c r="Q79" i="6"/>
  <c r="R79" i="6"/>
  <c r="Q80" i="6"/>
  <c r="R80" i="6"/>
  <c r="Q81" i="6"/>
  <c r="R81" i="6"/>
  <c r="Q82" i="6"/>
  <c r="R82" i="6"/>
  <c r="Q83" i="6"/>
  <c r="R83" i="6"/>
  <c r="Q84" i="6"/>
  <c r="R84" i="6"/>
  <c r="Q85" i="6"/>
  <c r="R85" i="6"/>
  <c r="Q86" i="6"/>
  <c r="R86" i="6"/>
  <c r="Q87" i="6"/>
  <c r="R87" i="6"/>
  <c r="Q88" i="6"/>
  <c r="R88" i="6"/>
  <c r="Q89" i="6"/>
  <c r="R89" i="6"/>
  <c r="Q90" i="6"/>
  <c r="R90" i="6"/>
  <c r="Q91" i="6"/>
  <c r="R91" i="6"/>
  <c r="Q92" i="6"/>
  <c r="R92" i="6"/>
  <c r="Q93" i="6"/>
  <c r="R93" i="6"/>
  <c r="Q94" i="6"/>
  <c r="R94" i="6"/>
  <c r="Q95" i="6"/>
  <c r="R95" i="6"/>
  <c r="Q96" i="6"/>
  <c r="R96" i="6"/>
  <c r="Q97" i="6"/>
  <c r="R97" i="6"/>
  <c r="Q98" i="6"/>
  <c r="R98" i="6"/>
  <c r="Q99" i="6"/>
  <c r="R99" i="6"/>
  <c r="Q100" i="6"/>
  <c r="R100" i="6"/>
  <c r="Q101" i="6"/>
  <c r="R101" i="6"/>
  <c r="Q102" i="6"/>
  <c r="R102" i="6"/>
  <c r="Q103" i="6"/>
  <c r="R103" i="6"/>
  <c r="Q104" i="6"/>
  <c r="R104" i="6"/>
  <c r="Q105" i="6"/>
  <c r="R105" i="6"/>
  <c r="Q106" i="6"/>
  <c r="R106" i="6"/>
  <c r="Q107" i="6"/>
  <c r="R107" i="6"/>
  <c r="Q108" i="6"/>
  <c r="R108" i="6"/>
  <c r="Q109" i="6"/>
  <c r="R109" i="6"/>
  <c r="Q110" i="6"/>
  <c r="R110" i="6"/>
  <c r="Q111" i="6"/>
  <c r="R111" i="6"/>
  <c r="Q112" i="6"/>
  <c r="R112" i="6"/>
  <c r="Q113" i="6"/>
  <c r="R113" i="6"/>
  <c r="Q114" i="6"/>
  <c r="R114" i="6"/>
  <c r="Q115" i="6"/>
  <c r="R115" i="6"/>
  <c r="Q116" i="6"/>
  <c r="R116" i="6"/>
  <c r="Q117" i="6"/>
  <c r="R117" i="6"/>
  <c r="Q118" i="6"/>
  <c r="R118" i="6"/>
  <c r="Q119" i="6"/>
  <c r="R119" i="6"/>
  <c r="Q120" i="6"/>
  <c r="R120" i="6"/>
  <c r="Q121" i="6"/>
  <c r="R121" i="6"/>
  <c r="Q122" i="6"/>
  <c r="R122" i="6"/>
  <c r="Q123" i="6"/>
  <c r="R123" i="6"/>
  <c r="Q124" i="6"/>
  <c r="R124" i="6"/>
  <c r="Q125" i="6"/>
  <c r="R125" i="6"/>
  <c r="Q126" i="6"/>
  <c r="R126" i="6"/>
  <c r="Q127" i="6"/>
  <c r="R127" i="6"/>
  <c r="Q128" i="6"/>
  <c r="R128" i="6"/>
  <c r="Q129" i="6"/>
  <c r="R129" i="6"/>
  <c r="Q130" i="6"/>
  <c r="R130" i="6"/>
  <c r="Q131" i="6"/>
  <c r="R131" i="6"/>
  <c r="Q132" i="6"/>
  <c r="R132" i="6"/>
  <c r="Q133" i="6"/>
  <c r="R133" i="6"/>
  <c r="Q134" i="6"/>
  <c r="R134" i="6"/>
  <c r="Q135" i="6"/>
  <c r="R135" i="6"/>
  <c r="Q136" i="6"/>
  <c r="R136" i="6"/>
  <c r="Q137" i="6"/>
  <c r="R137" i="6"/>
  <c r="Q138" i="6"/>
  <c r="R138" i="6"/>
  <c r="Q139" i="6"/>
  <c r="R139" i="6"/>
  <c r="Q140" i="6"/>
  <c r="R140" i="6"/>
  <c r="Q141" i="6"/>
  <c r="R141" i="6"/>
  <c r="Q142" i="6"/>
  <c r="R142" i="6"/>
  <c r="Q143" i="6"/>
  <c r="R143" i="6"/>
  <c r="Q144" i="6"/>
  <c r="R144" i="6"/>
  <c r="Q145" i="6"/>
  <c r="R145" i="6"/>
  <c r="Q146" i="6"/>
  <c r="R146" i="6"/>
  <c r="Q147" i="6"/>
  <c r="R147" i="6"/>
  <c r="Q148" i="6"/>
  <c r="R148" i="6"/>
  <c r="Q149" i="6"/>
  <c r="R149" i="6"/>
  <c r="Q150" i="6"/>
  <c r="R150" i="6"/>
  <c r="Q151" i="6"/>
  <c r="R151" i="6"/>
  <c r="Q152" i="6"/>
  <c r="R152" i="6"/>
  <c r="Q153" i="6"/>
  <c r="R153" i="6"/>
  <c r="Q154" i="6"/>
  <c r="R154" i="6"/>
  <c r="Q155" i="6"/>
  <c r="R155" i="6"/>
  <c r="Q156" i="6"/>
  <c r="R156" i="6"/>
  <c r="Q157" i="6"/>
  <c r="R157" i="6"/>
  <c r="Q158" i="6"/>
  <c r="R158" i="6"/>
  <c r="Q159" i="6"/>
  <c r="R159" i="6"/>
  <c r="Q160" i="6"/>
  <c r="R160" i="6"/>
  <c r="Q161" i="6"/>
  <c r="R161" i="6"/>
  <c r="Q162" i="6"/>
  <c r="R162" i="6"/>
  <c r="Q163" i="6"/>
  <c r="R163" i="6"/>
  <c r="Q164" i="6"/>
  <c r="R164" i="6"/>
  <c r="Q165" i="6"/>
  <c r="R165" i="6"/>
  <c r="Q166" i="6"/>
  <c r="R166" i="6"/>
  <c r="Q167" i="6"/>
  <c r="R167" i="6"/>
  <c r="Q168" i="6"/>
  <c r="R168" i="6"/>
  <c r="Q169" i="6"/>
  <c r="R169" i="6"/>
  <c r="Q170" i="6"/>
  <c r="R170" i="6"/>
  <c r="Q171" i="6"/>
  <c r="R171" i="6"/>
  <c r="Q172" i="6"/>
  <c r="R172" i="6"/>
  <c r="Q173" i="6"/>
  <c r="R173" i="6"/>
  <c r="Q174" i="6"/>
  <c r="R174" i="6"/>
  <c r="Q175" i="6"/>
  <c r="R175" i="6"/>
  <c r="Q176" i="6"/>
  <c r="R176" i="6"/>
  <c r="Q177" i="6"/>
  <c r="R177" i="6"/>
  <c r="Q178" i="6"/>
  <c r="R178" i="6"/>
  <c r="Q179" i="6"/>
  <c r="R179" i="6"/>
  <c r="Q180" i="6"/>
  <c r="R180" i="6"/>
  <c r="Q181" i="6"/>
  <c r="R181" i="6"/>
  <c r="Q182" i="6"/>
  <c r="R182" i="6"/>
  <c r="Q183" i="6"/>
  <c r="R183" i="6"/>
  <c r="Q184" i="6"/>
  <c r="R184" i="6"/>
  <c r="Q185" i="6"/>
  <c r="R185" i="6"/>
  <c r="Q186" i="6"/>
  <c r="R186" i="6"/>
  <c r="Q187" i="6"/>
  <c r="R187" i="6"/>
  <c r="Q188" i="6"/>
  <c r="R188" i="6"/>
  <c r="Q189" i="6"/>
  <c r="R189" i="6"/>
  <c r="Q190" i="6"/>
  <c r="R190" i="6"/>
  <c r="Q191" i="6"/>
  <c r="R191" i="6"/>
  <c r="Q192" i="6"/>
  <c r="R192" i="6"/>
  <c r="Q193" i="6"/>
  <c r="R193" i="6"/>
  <c r="Q194" i="6"/>
  <c r="R194" i="6"/>
  <c r="Q195" i="6"/>
  <c r="R195" i="6"/>
  <c r="Q196" i="6"/>
  <c r="R196" i="6"/>
  <c r="Q197" i="6"/>
  <c r="R197" i="6"/>
  <c r="Q198" i="6"/>
  <c r="R198" i="6"/>
  <c r="Q199" i="6"/>
  <c r="R199" i="6"/>
  <c r="Q200" i="6"/>
  <c r="R200" i="6"/>
  <c r="Q201" i="6"/>
  <c r="R201" i="6"/>
  <c r="Q202" i="6"/>
  <c r="R202" i="6"/>
  <c r="Q203" i="6"/>
  <c r="R203" i="6"/>
  <c r="Q204" i="6"/>
  <c r="R204" i="6"/>
  <c r="Q205" i="6"/>
  <c r="R205" i="6"/>
  <c r="Q206" i="6"/>
  <c r="R206" i="6"/>
  <c r="Q207" i="6"/>
  <c r="R207" i="6"/>
  <c r="Q208" i="6"/>
  <c r="R208" i="6"/>
  <c r="Q209" i="6"/>
  <c r="R209" i="6"/>
  <c r="Q210" i="6"/>
  <c r="R210" i="6"/>
  <c r="Q211" i="6"/>
  <c r="R211" i="6"/>
  <c r="Q212" i="6"/>
  <c r="R212" i="6"/>
  <c r="Q213" i="6"/>
  <c r="R213" i="6"/>
  <c r="Q214" i="6"/>
  <c r="R214" i="6"/>
  <c r="Q215" i="6"/>
  <c r="R215" i="6"/>
  <c r="Q216" i="6"/>
  <c r="R216" i="6"/>
  <c r="Q217" i="6"/>
  <c r="R217" i="6"/>
  <c r="Q218" i="6"/>
  <c r="R218" i="6"/>
  <c r="Q219" i="6"/>
  <c r="R219" i="6"/>
  <c r="Q220" i="6"/>
  <c r="R220" i="6"/>
  <c r="Q221" i="6"/>
  <c r="R221" i="6"/>
  <c r="Q222" i="6"/>
  <c r="R222" i="6"/>
  <c r="Q223" i="6"/>
  <c r="R223" i="6"/>
  <c r="Q224" i="6"/>
  <c r="R224" i="6"/>
  <c r="Q225" i="6"/>
  <c r="R225" i="6"/>
  <c r="Q226" i="6"/>
  <c r="R226" i="6"/>
  <c r="Q227" i="6"/>
  <c r="R227" i="6"/>
  <c r="Q228" i="6"/>
  <c r="R228" i="6"/>
  <c r="Q229" i="6"/>
  <c r="R229" i="6"/>
  <c r="Q230" i="6"/>
  <c r="R230" i="6"/>
  <c r="Q231" i="6"/>
  <c r="R231" i="6"/>
  <c r="Q232" i="6"/>
  <c r="R232" i="6"/>
  <c r="Q233" i="6"/>
  <c r="R233" i="6"/>
  <c r="Q234" i="6"/>
  <c r="R234" i="6"/>
  <c r="Q235" i="6"/>
  <c r="R235" i="6"/>
  <c r="Q236" i="6"/>
  <c r="R236" i="6"/>
  <c r="Q237" i="6"/>
  <c r="R237" i="6"/>
  <c r="Q238" i="6"/>
  <c r="R238" i="6"/>
  <c r="Q239" i="6"/>
  <c r="R239" i="6"/>
  <c r="Q240" i="6"/>
  <c r="R240" i="6"/>
  <c r="Q241" i="6"/>
  <c r="R241" i="6"/>
  <c r="Q242" i="6"/>
  <c r="R242" i="6"/>
  <c r="Q243" i="6"/>
  <c r="R243" i="6"/>
  <c r="Q244" i="6"/>
  <c r="R244" i="6"/>
  <c r="Q3" i="6"/>
  <c r="R3" i="6"/>
  <c r="Q4" i="6"/>
  <c r="R4" i="6"/>
</calcChain>
</file>

<file path=xl/sharedStrings.xml><?xml version="1.0" encoding="utf-8"?>
<sst xmlns="http://schemas.openxmlformats.org/spreadsheetml/2006/main" count="1997" uniqueCount="894">
  <si>
    <t>Table 1. U-Pb isotopic data for zircon unknowns</t>
  </si>
  <si>
    <t>Notes</t>
  </si>
  <si>
    <t>U/Th</t>
  </si>
  <si>
    <t>Analysis</t>
  </si>
  <si>
    <t>WP-32-8</t>
  </si>
  <si>
    <t>WP-32-2</t>
  </si>
  <si>
    <t>WP-32-7</t>
  </si>
  <si>
    <t>WP-32-16</t>
  </si>
  <si>
    <t>WP-32-21.R</t>
  </si>
  <si>
    <t>WP-32-14</t>
  </si>
  <si>
    <t>WP-32-1</t>
  </si>
  <si>
    <t>WP-32-11.C</t>
  </si>
  <si>
    <t>WP-32-11.R</t>
  </si>
  <si>
    <t>WP-32-19</t>
  </si>
  <si>
    <t>WP-32-23</t>
  </si>
  <si>
    <t>WP-32-21.C</t>
  </si>
  <si>
    <t>WP-32-3</t>
  </si>
  <si>
    <t>WP-32-18</t>
  </si>
  <si>
    <t>WP-32-5</t>
  </si>
  <si>
    <t>WP-32-12</t>
  </si>
  <si>
    <t>WP-32-9</t>
  </si>
  <si>
    <t>WP-32-4</t>
  </si>
  <si>
    <t>WP-32-6</t>
  </si>
  <si>
    <t>WP-32-10</t>
  </si>
  <si>
    <t>WP-32-17</t>
  </si>
  <si>
    <t>WP-32-20</t>
  </si>
  <si>
    <t>WP-32-15</t>
  </si>
  <si>
    <t>WP-32-22</t>
  </si>
  <si>
    <t>WP-32-13</t>
  </si>
  <si>
    <t>IPGMO19-1</t>
  </si>
  <si>
    <t>IPGMO19-2</t>
  </si>
  <si>
    <t>IPGMO19-3</t>
  </si>
  <si>
    <t>IPGMO19-4</t>
  </si>
  <si>
    <t>IPGMO19-5</t>
  </si>
  <si>
    <t>IPGMO19-6</t>
  </si>
  <si>
    <t>IPGMO19-7</t>
  </si>
  <si>
    <t>IPGMO19-8</t>
  </si>
  <si>
    <t>IPGMO19-9</t>
  </si>
  <si>
    <t>IPGMO19-10</t>
  </si>
  <si>
    <t>IPGMO19-11</t>
  </si>
  <si>
    <t>IPGMO19-12</t>
  </si>
  <si>
    <t>IPGMO19-13</t>
  </si>
  <si>
    <t>IPGMO19-14</t>
  </si>
  <si>
    <t>IPGMO19-15</t>
  </si>
  <si>
    <t>IPGMO19-16</t>
  </si>
  <si>
    <t>IPGMO19-17</t>
  </si>
  <si>
    <t>IPGMO19-18</t>
  </si>
  <si>
    <t>IPGMO19-19</t>
  </si>
  <si>
    <t>IPGMO19-20</t>
  </si>
  <si>
    <t>IPGMO19-21</t>
  </si>
  <si>
    <t>IPGMO19-22</t>
  </si>
  <si>
    <t>IDPR029_17</t>
  </si>
  <si>
    <t>titanite?</t>
  </si>
  <si>
    <t>IDPR029_18</t>
  </si>
  <si>
    <t>IDPR029_15</t>
  </si>
  <si>
    <t>IDPR029_12</t>
  </si>
  <si>
    <t>IDPR029_13</t>
  </si>
  <si>
    <t>IDPR029_16</t>
  </si>
  <si>
    <t>IDPR029_22</t>
  </si>
  <si>
    <t>IDPR029_5</t>
  </si>
  <si>
    <t>IDPR029_4</t>
  </si>
  <si>
    <t>IDPR029_21</t>
  </si>
  <si>
    <t>IDPR029_3</t>
  </si>
  <si>
    <t>IDPR029_2</t>
  </si>
  <si>
    <t>IDPR029_6</t>
  </si>
  <si>
    <t>IDPR029_9</t>
  </si>
  <si>
    <t>IDPR029_20</t>
  </si>
  <si>
    <t>IDPR029_19</t>
  </si>
  <si>
    <t>IDPR029_7</t>
  </si>
  <si>
    <t>IDPR029_11</t>
  </si>
  <si>
    <t>IDPR029_14</t>
  </si>
  <si>
    <t>IDPR029_8</t>
  </si>
  <si>
    <t>IDPR029_1</t>
  </si>
  <si>
    <t>IPGM013_20</t>
  </si>
  <si>
    <t>IPGM013_2</t>
  </si>
  <si>
    <t>IPGM013_18</t>
  </si>
  <si>
    <t>IPGM013_29</t>
  </si>
  <si>
    <t>IPGM013_34</t>
  </si>
  <si>
    <t>IPGM013_17</t>
  </si>
  <si>
    <t>IPGM013_28</t>
  </si>
  <si>
    <t>IPGM013_12</t>
  </si>
  <si>
    <t>IPGM013_4</t>
  </si>
  <si>
    <t>IPGM013_3</t>
  </si>
  <si>
    <t>IPGM013_23</t>
  </si>
  <si>
    <t>IPGM013_5</t>
  </si>
  <si>
    <t>IPGM013_10</t>
  </si>
  <si>
    <t>IPGM013_33</t>
  </si>
  <si>
    <t>IPGM013_19</t>
  </si>
  <si>
    <t>IPGM013_1</t>
  </si>
  <si>
    <t>IPGM013_16</t>
  </si>
  <si>
    <t>IPGM013_11</t>
  </si>
  <si>
    <t>IPGM013_21</t>
  </si>
  <si>
    <t>IPGM013_15</t>
  </si>
  <si>
    <t>IPGM013_6</t>
  </si>
  <si>
    <t>IPGM013_25</t>
  </si>
  <si>
    <t>IPGM013_22</t>
  </si>
  <si>
    <t>IPGM013_30</t>
  </si>
  <si>
    <t>IPGM013_26</t>
  </si>
  <si>
    <t>IPGM013_9</t>
  </si>
  <si>
    <t>IPGM013_27</t>
  </si>
  <si>
    <t>IPGM013_32</t>
  </si>
  <si>
    <t>IPGM013_14</t>
  </si>
  <si>
    <t>IPGM013_31</t>
  </si>
  <si>
    <t>IPGM013_13</t>
  </si>
  <si>
    <t>IPGM013_24</t>
  </si>
  <si>
    <t>IPGM013_8</t>
  </si>
  <si>
    <t>IPGM013_7</t>
  </si>
  <si>
    <t>IPDR026C-1</t>
  </si>
  <si>
    <t>IPDR026C-2</t>
  </si>
  <si>
    <t>IPDR026C-3</t>
  </si>
  <si>
    <t>IPDR026C-4</t>
  </si>
  <si>
    <t>IPDR026C-5</t>
  </si>
  <si>
    <t>IPDR026C-6</t>
  </si>
  <si>
    <t>IPDR026C-7</t>
  </si>
  <si>
    <t>IPDR026C-8</t>
  </si>
  <si>
    <t>IPDR026C-9</t>
  </si>
  <si>
    <t>IPDR026C-10</t>
  </si>
  <si>
    <t>IPDR026C-11</t>
  </si>
  <si>
    <t>IPDR026C-12</t>
  </si>
  <si>
    <t>IPDR026C-13</t>
  </si>
  <si>
    <t>IPDR026C-14</t>
  </si>
  <si>
    <t>IPDR026C-15</t>
  </si>
  <si>
    <t>IPDR026C-16</t>
  </si>
  <si>
    <t>IPDR026C-17</t>
  </si>
  <si>
    <t>IPDR026C-18</t>
  </si>
  <si>
    <t>IPDR026C-19</t>
  </si>
  <si>
    <t>IPDR026C-20</t>
  </si>
  <si>
    <t>IPDR026C-21</t>
  </si>
  <si>
    <t>IPDR026C-22</t>
  </si>
  <si>
    <t>IPDR026C-23</t>
  </si>
  <si>
    <t>IPDR026C-24</t>
  </si>
  <si>
    <t>IPDR026C-25</t>
  </si>
  <si>
    <t>IPDR026C-26</t>
  </si>
  <si>
    <t>IPDR026C-27</t>
  </si>
  <si>
    <t>IPDR026C-28</t>
  </si>
  <si>
    <t>IPDR026C-29</t>
  </si>
  <si>
    <t>IPDR026C-30</t>
  </si>
  <si>
    <t>IPDR026C-31</t>
  </si>
  <si>
    <t>IPDR026C-32</t>
  </si>
  <si>
    <t>IPDR026C-33</t>
  </si>
  <si>
    <t>IPDR026C-34</t>
  </si>
  <si>
    <t>IPDR026C-35</t>
  </si>
  <si>
    <t>IPDR026C-36</t>
  </si>
  <si>
    <t>IPDR026C-37</t>
  </si>
  <si>
    <t>IPDR026C-38</t>
  </si>
  <si>
    <t>IPDR026C-39</t>
  </si>
  <si>
    <t>IPDR026C-40</t>
  </si>
  <si>
    <t>IPDR026C-41</t>
  </si>
  <si>
    <t>IPDR026C-42</t>
  </si>
  <si>
    <t>IPDR026C-43</t>
  </si>
  <si>
    <t>IPDR026C-44</t>
  </si>
  <si>
    <t>IPDR026C-45</t>
  </si>
  <si>
    <t>IPDR026C-46</t>
  </si>
  <si>
    <t>IPDR026C-47</t>
  </si>
  <si>
    <t>IPDR026C-48</t>
  </si>
  <si>
    <t>IPDR026C-49</t>
  </si>
  <si>
    <t>IPDR026C-50</t>
  </si>
  <si>
    <t>CRBS132A-2</t>
  </si>
  <si>
    <t>CRBS132A-3</t>
  </si>
  <si>
    <t>CRBS132A-4</t>
  </si>
  <si>
    <t>CRBS132A-5</t>
  </si>
  <si>
    <t>CRBS132A-6</t>
  </si>
  <si>
    <t>CRBS132A-7</t>
  </si>
  <si>
    <t>CRBS132A-8</t>
  </si>
  <si>
    <t>CRBS132A-9</t>
  </si>
  <si>
    <t>CRBS132A-10</t>
  </si>
  <si>
    <t>CRBS132A-11</t>
  </si>
  <si>
    <t>CRBS132A-12</t>
  </si>
  <si>
    <t>CRBS132A-13</t>
  </si>
  <si>
    <t>CRBS132A-14</t>
  </si>
  <si>
    <t>CRBS132A-15</t>
  </si>
  <si>
    <t>CRBS132A-16</t>
  </si>
  <si>
    <t>CRBS132A-17</t>
  </si>
  <si>
    <t>CRBS132A-18</t>
  </si>
  <si>
    <t>CRBS132A-19</t>
  </si>
  <si>
    <t>CRBS132A-20</t>
  </si>
  <si>
    <t>CRBS132A-21</t>
  </si>
  <si>
    <t>CRBS132A-22</t>
  </si>
  <si>
    <t>CRBS132A-23</t>
  </si>
  <si>
    <t>CRBS132A-24</t>
  </si>
  <si>
    <t>CRBS132A-25</t>
  </si>
  <si>
    <t>CRBS132A-26</t>
  </si>
  <si>
    <t>CRBS132A-27</t>
  </si>
  <si>
    <t>CRBS132A-28</t>
  </si>
  <si>
    <t>CRBS132A-29</t>
  </si>
  <si>
    <t>CRBS132A-30</t>
  </si>
  <si>
    <t>CRBS132A-31</t>
  </si>
  <si>
    <t>CRBS132A-32</t>
  </si>
  <si>
    <t>CRBS132A-33</t>
  </si>
  <si>
    <t>CRBS132A-34</t>
  </si>
  <si>
    <t>CRBS132A-35</t>
  </si>
  <si>
    <t>CRBS132A-36</t>
  </si>
  <si>
    <t>CRBS132A-37</t>
  </si>
  <si>
    <t>CRBS132A-38</t>
  </si>
  <si>
    <t>CRBS132A-39</t>
  </si>
  <si>
    <t>CRBS132A-40</t>
  </si>
  <si>
    <t>CRBS132A-41</t>
  </si>
  <si>
    <t>CRBS132A-42</t>
  </si>
  <si>
    <t>CRBS132A-43</t>
  </si>
  <si>
    <t>CRBS132A-44</t>
  </si>
  <si>
    <t>CRBS132A-45</t>
  </si>
  <si>
    <t>CRBS132A-46</t>
  </si>
  <si>
    <t>CRBS132A-47</t>
  </si>
  <si>
    <t>CRBS132A-48</t>
  </si>
  <si>
    <t>CRBS132A-49</t>
  </si>
  <si>
    <t>CRBS132A-50</t>
  </si>
  <si>
    <t>IPDR026A-41</t>
  </si>
  <si>
    <t>IPDR026A-42</t>
  </si>
  <si>
    <t>IPDR026A-43</t>
  </si>
  <si>
    <t>IPDR026A-44</t>
  </si>
  <si>
    <t>IPDR026A-45</t>
  </si>
  <si>
    <t>IPDR026A-46</t>
  </si>
  <si>
    <t>IPDR026A-47</t>
  </si>
  <si>
    <t>IPDR026A-48</t>
  </si>
  <si>
    <t>IPDR026A-49</t>
  </si>
  <si>
    <t>IPDR026A-50</t>
  </si>
  <si>
    <t>IPDR026A-1</t>
  </si>
  <si>
    <t>IPDR026A-2</t>
  </si>
  <si>
    <t>IPDR026A-3</t>
  </si>
  <si>
    <t>IPDR026A-4</t>
  </si>
  <si>
    <t>IPDR026A-5</t>
  </si>
  <si>
    <t>IPDR026A-6</t>
  </si>
  <si>
    <t>IPDR026A-7</t>
  </si>
  <si>
    <t>IPDR026A-8</t>
  </si>
  <si>
    <t>IPDR026A-9</t>
  </si>
  <si>
    <t>IPDR026A-10</t>
  </si>
  <si>
    <t>IPDR026A-11</t>
  </si>
  <si>
    <t>IPDR026A-12</t>
  </si>
  <si>
    <t>IPDR026A-13</t>
  </si>
  <si>
    <t>IPDR026A-14</t>
  </si>
  <si>
    <t>IPDR026A-15</t>
  </si>
  <si>
    <t>IPDR026A-16</t>
  </si>
  <si>
    <t>IPDR026A-17</t>
  </si>
  <si>
    <t>IPDR026A-18</t>
  </si>
  <si>
    <t>IPDR026A-19</t>
  </si>
  <si>
    <t>IPDR026A-20</t>
  </si>
  <si>
    <t>IPDR026A-21</t>
  </si>
  <si>
    <t>IPDR026A-22</t>
  </si>
  <si>
    <t>IPDR026A-23</t>
  </si>
  <si>
    <t>IPDR026A-24</t>
  </si>
  <si>
    <t>IPDR026A-25</t>
  </si>
  <si>
    <t>IPDR026A-26</t>
  </si>
  <si>
    <t>IPDR026A-27</t>
  </si>
  <si>
    <t>IPDR026A-28</t>
  </si>
  <si>
    <t>IPDR026A-29</t>
  </si>
  <si>
    <t>IPDR026A-30</t>
  </si>
  <si>
    <t>IPDR026A-31</t>
  </si>
  <si>
    <t>IPDR026A-32</t>
  </si>
  <si>
    <t>IPDR026A-33</t>
  </si>
  <si>
    <t>IPDR026A-34</t>
  </si>
  <si>
    <t>IPDR026A-35</t>
  </si>
  <si>
    <t>IPDR026A-36</t>
  </si>
  <si>
    <t>IPDR026A-37</t>
  </si>
  <si>
    <t>IPDR026A-38</t>
  </si>
  <si>
    <t>IPDR026A-39</t>
  </si>
  <si>
    <t>IPDR026A-40</t>
  </si>
  <si>
    <t>BJS-NV202_27</t>
  </si>
  <si>
    <t>BJS-NV202_23</t>
  </si>
  <si>
    <t>BJS-NV202_33</t>
  </si>
  <si>
    <t>BJS-NV202_24</t>
  </si>
  <si>
    <t>BJS-NV202_35</t>
  </si>
  <si>
    <t>BJS-NV202_19</t>
  </si>
  <si>
    <t>BJS-NV202_14</t>
  </si>
  <si>
    <t>BJS-NV202_17</t>
  </si>
  <si>
    <t>BJS-NV202_12</t>
  </si>
  <si>
    <t>BJS-NV202_31</t>
  </si>
  <si>
    <t>BJS-NV202_3</t>
  </si>
  <si>
    <t>BJS-NV202_32</t>
  </si>
  <si>
    <t>BJS-NV202_10</t>
  </si>
  <si>
    <t>BJS-NV202_8</t>
  </si>
  <si>
    <t>BJS-NV202_1</t>
  </si>
  <si>
    <t>BJS-NV202_28</t>
  </si>
  <si>
    <t>BJS-NV202_25</t>
  </si>
  <si>
    <t>BJS-NV202_7</t>
  </si>
  <si>
    <t>BJS-NV202_9</t>
  </si>
  <si>
    <t>BJS-NV202_30</t>
  </si>
  <si>
    <t>BJS-NV202_5</t>
  </si>
  <si>
    <t>BJS-NV202_4</t>
  </si>
  <si>
    <t>BJS-NV202_13</t>
  </si>
  <si>
    <t>BJS-NV202_11</t>
  </si>
  <si>
    <t>BJS-NV202_21</t>
  </si>
  <si>
    <t>BJS-NV202_20</t>
  </si>
  <si>
    <t>BJS-NV202_16</t>
  </si>
  <si>
    <t>BJS-NV202_18</t>
  </si>
  <si>
    <t>BJS-NV202_29</t>
  </si>
  <si>
    <t>BJS-NV202_36</t>
  </si>
  <si>
    <t>BJS-NV202_22</t>
  </si>
  <si>
    <t>BJS-NV202_6</t>
  </si>
  <si>
    <t>BJS-NV202_34</t>
  </si>
  <si>
    <t>BJS-NV202_26</t>
  </si>
  <si>
    <t>BJS-NV202_37</t>
  </si>
  <si>
    <t>BJS-NV202_2</t>
  </si>
  <si>
    <t>BJS-NV202_15</t>
  </si>
  <si>
    <t>WP-002B_1</t>
  </si>
  <si>
    <t>WP-002B_10</t>
  </si>
  <si>
    <t>WP-002B_11</t>
  </si>
  <si>
    <t>WP-002B_12</t>
  </si>
  <si>
    <t>WP-002B_13</t>
  </si>
  <si>
    <t>WP-002B_14</t>
  </si>
  <si>
    <t>WP-002B_15</t>
  </si>
  <si>
    <t>WP-002B_16</t>
  </si>
  <si>
    <t>WP-002B_17</t>
  </si>
  <si>
    <t>WP-002B_18</t>
  </si>
  <si>
    <t>WP-002B_19</t>
  </si>
  <si>
    <t>WP-002B_2</t>
  </si>
  <si>
    <t>WP-002B_20</t>
  </si>
  <si>
    <t>WP-002B_21</t>
  </si>
  <si>
    <t>WP-002B_22</t>
  </si>
  <si>
    <t>WP-002B_23</t>
  </si>
  <si>
    <t>WP-002B_24</t>
  </si>
  <si>
    <t>WP-002B_25</t>
  </si>
  <si>
    <t>WP-002B_26</t>
  </si>
  <si>
    <t>WP-002B_27</t>
  </si>
  <si>
    <t>WP-002B_28</t>
  </si>
  <si>
    <t>WP-002B_29</t>
  </si>
  <si>
    <t>WP-002B_3</t>
  </si>
  <si>
    <t>WP-002B_30</t>
  </si>
  <si>
    <t>WP-002B_31</t>
  </si>
  <si>
    <t>WP-002B_32</t>
  </si>
  <si>
    <t>WP-002B_33</t>
  </si>
  <si>
    <t>WP-002B_34</t>
  </si>
  <si>
    <t>WP-002B_35</t>
  </si>
  <si>
    <t>WP-002B_36</t>
  </si>
  <si>
    <t>WP-002B_37</t>
  </si>
  <si>
    <t>WP-002B_38</t>
  </si>
  <si>
    <t>WP-002B_39</t>
  </si>
  <si>
    <t>WP-002B_4</t>
  </si>
  <si>
    <t>WP-002B_40</t>
  </si>
  <si>
    <t>WP-002B_5</t>
  </si>
  <si>
    <t>WP-002B_6</t>
  </si>
  <si>
    <t>WP-002B_7</t>
  </si>
  <si>
    <t>WP-002B_8</t>
  </si>
  <si>
    <t>WP-002B_9</t>
  </si>
  <si>
    <t>WP-135NVB_1</t>
  </si>
  <si>
    <t>WP-135NVB_10</t>
  </si>
  <si>
    <t>WP-135NVB_11</t>
  </si>
  <si>
    <t>WP-135NVB_12</t>
  </si>
  <si>
    <t>WP-135NVB_13</t>
  </si>
  <si>
    <t>WP-135NVB_14</t>
  </si>
  <si>
    <t>WP-135NVB_15</t>
  </si>
  <si>
    <t>WP-135NVB_16</t>
  </si>
  <si>
    <t>WP-135NVB_17</t>
  </si>
  <si>
    <t>WP-135NVB_18</t>
  </si>
  <si>
    <t>WP-135NVB_19</t>
  </si>
  <si>
    <t>WP-135NVB_2</t>
  </si>
  <si>
    <t>WP-135NVB_20</t>
  </si>
  <si>
    <t>WP-135NVB_21</t>
  </si>
  <si>
    <t>WP-135NVB_22</t>
  </si>
  <si>
    <t>WP-135NVB_23</t>
  </si>
  <si>
    <t>WP-135NVB_24</t>
  </si>
  <si>
    <t>WP-135NVB_25</t>
  </si>
  <si>
    <t>WP-135NVB_26</t>
  </si>
  <si>
    <t>WP-135NVB_27</t>
  </si>
  <si>
    <t>WP-135NVB_28</t>
  </si>
  <si>
    <t>WP-135NVB_29</t>
  </si>
  <si>
    <t>WP-135NVB_3</t>
  </si>
  <si>
    <t>WP-135NVB_30</t>
  </si>
  <si>
    <t>WP-135NVB_31</t>
  </si>
  <si>
    <t>WP-135NVB_32</t>
  </si>
  <si>
    <t>WP-135NVB_33</t>
  </si>
  <si>
    <t>WP-135NVB_34</t>
  </si>
  <si>
    <t>WP-135NVB_35</t>
  </si>
  <si>
    <t>WP-135NVB_36</t>
  </si>
  <si>
    <t>WP-135NVB_37</t>
  </si>
  <si>
    <t>WP-135NVB_38</t>
  </si>
  <si>
    <t>WP-135NVB_39</t>
  </si>
  <si>
    <t>WP-135NVB_4</t>
  </si>
  <si>
    <t>WP-135NVB_40</t>
  </si>
  <si>
    <t>WP-135NVB_5</t>
  </si>
  <si>
    <t>WP-135NVB_6</t>
  </si>
  <si>
    <t>WP-135NVB_7</t>
  </si>
  <si>
    <t>WP-135NVB_8</t>
  </si>
  <si>
    <t>WP-135NVB_9</t>
  </si>
  <si>
    <t>BJS-NV201-1</t>
  </si>
  <si>
    <t>BJS-NV201-2</t>
  </si>
  <si>
    <t>BJS-NV201-3</t>
  </si>
  <si>
    <t>BJS-NV201-4</t>
  </si>
  <si>
    <t>BJS-NV201-5</t>
  </si>
  <si>
    <t>BJS-NV201-6</t>
  </si>
  <si>
    <t>BJS-NV201-7</t>
  </si>
  <si>
    <t>BJS-NV201-8</t>
  </si>
  <si>
    <t>BJS-NV201-9</t>
  </si>
  <si>
    <t>BJS-NV201-10</t>
  </si>
  <si>
    <t>BJS-NV201-11</t>
  </si>
  <si>
    <t>BJS-NV201-12</t>
  </si>
  <si>
    <t>BJS-NV201-13</t>
  </si>
  <si>
    <t>BJS-NV201-14</t>
  </si>
  <si>
    <t>BJS-NV201-15</t>
  </si>
  <si>
    <t>BJS-NV201-16</t>
  </si>
  <si>
    <t>BJS-NV201-17</t>
  </si>
  <si>
    <t>BJS-NV201-18</t>
  </si>
  <si>
    <t>BJS-NV201-19</t>
  </si>
  <si>
    <t>BJS-NV201-20</t>
  </si>
  <si>
    <t>BJS-NV201-21</t>
  </si>
  <si>
    <t>BJS-NV201-22</t>
  </si>
  <si>
    <t>BJS-NV201-23</t>
  </si>
  <si>
    <t>BJS-NV201-24</t>
  </si>
  <si>
    <t>BJS-NV201-25</t>
  </si>
  <si>
    <t>BJS-NV201-26</t>
  </si>
  <si>
    <t>BJS-NV201-27</t>
  </si>
  <si>
    <t>BJS-NV201-28</t>
  </si>
  <si>
    <t>BJS-NV201-29</t>
  </si>
  <si>
    <t>BJS-NV201-30</t>
  </si>
  <si>
    <t>BJS-NV201-31</t>
  </si>
  <si>
    <t>BJS-NV201-32</t>
  </si>
  <si>
    <t>BJS-NV201-33</t>
  </si>
  <si>
    <t>BJS-NV201-34</t>
  </si>
  <si>
    <t>BJS-NV201-35</t>
  </si>
  <si>
    <t>BJS-NV201-36</t>
  </si>
  <si>
    <t>BJS-NV201-37</t>
  </si>
  <si>
    <t>BJS-NV201-38</t>
  </si>
  <si>
    <t>BJS-NV201-39</t>
  </si>
  <si>
    <t>BJS-NV201-40</t>
  </si>
  <si>
    <t>BJS-NV201-41</t>
  </si>
  <si>
    <t>BJS-NV201-42</t>
  </si>
  <si>
    <t>BJS-NV201-43</t>
  </si>
  <si>
    <t>BJS-NV201-44</t>
  </si>
  <si>
    <t>BJS-NV201-45</t>
  </si>
  <si>
    <t>BJS-NV201-46</t>
  </si>
  <si>
    <t>BJS-NV201-47</t>
  </si>
  <si>
    <t>BJS-NV201-48</t>
  </si>
  <si>
    <t>BJS-NV201-49</t>
  </si>
  <si>
    <t>BJS-NV201-50</t>
  </si>
  <si>
    <t>CRBS301-1</t>
  </si>
  <si>
    <t>CRBS301-2</t>
  </si>
  <si>
    <t>CRBS301-3</t>
  </si>
  <si>
    <t>CRBS301-4</t>
  </si>
  <si>
    <t>CRBS301-5</t>
  </si>
  <si>
    <t>CRBS301-6</t>
  </si>
  <si>
    <t>CRBS301-7</t>
  </si>
  <si>
    <t>CRBS301-8</t>
  </si>
  <si>
    <t>CRBS301-9</t>
  </si>
  <si>
    <t>CRBS301-10</t>
  </si>
  <si>
    <t>CRBS301-11</t>
  </si>
  <si>
    <t>CRBS301-12</t>
  </si>
  <si>
    <t>CRBS301-13</t>
  </si>
  <si>
    <t>CRBS301-14</t>
  </si>
  <si>
    <t>CRBS301-15</t>
  </si>
  <si>
    <t>CRBS301-16</t>
  </si>
  <si>
    <t>CRBS301-17</t>
  </si>
  <si>
    <t>CRBS301-18</t>
  </si>
  <si>
    <t>CRBS301-19</t>
  </si>
  <si>
    <t>CRBS301-20</t>
  </si>
  <si>
    <t>CRBS301-21</t>
  </si>
  <si>
    <t>CRBS301-22</t>
  </si>
  <si>
    <t>CRBS301-23</t>
  </si>
  <si>
    <t>CRBS301-24</t>
  </si>
  <si>
    <t>CRBS301-25</t>
  </si>
  <si>
    <t>CRBS301-26</t>
  </si>
  <si>
    <t>CRBS301-27</t>
  </si>
  <si>
    <t>CRBS301-28</t>
  </si>
  <si>
    <t>CRBS301-29</t>
  </si>
  <si>
    <t>CRBS301-30</t>
  </si>
  <si>
    <t>CRBS301-31</t>
  </si>
  <si>
    <t>CRBS301-32</t>
  </si>
  <si>
    <t>CRBS301-33</t>
  </si>
  <si>
    <t>CRBS301-34</t>
  </si>
  <si>
    <t>CRBS301-35</t>
  </si>
  <si>
    <t>CRBS301-36</t>
  </si>
  <si>
    <t>CRBS301-37</t>
  </si>
  <si>
    <t>CRBS301-38</t>
  </si>
  <si>
    <t>CRBS301-39</t>
  </si>
  <si>
    <t>CRBS301-40</t>
  </si>
  <si>
    <t>CRBS301-41</t>
  </si>
  <si>
    <t>CRBS301-42</t>
  </si>
  <si>
    <t>CRBS301-43</t>
  </si>
  <si>
    <t>CRBS301-44</t>
  </si>
  <si>
    <t>CRBS301-45</t>
  </si>
  <si>
    <t>CRBS301-46</t>
  </si>
  <si>
    <t>CRBS301-47</t>
  </si>
  <si>
    <t>CRBS301-48</t>
  </si>
  <si>
    <t>CRBS301-49</t>
  </si>
  <si>
    <t>CRBS301-50</t>
  </si>
  <si>
    <t>WP-002-zr11</t>
  </si>
  <si>
    <t>WP-002-zr16</t>
  </si>
  <si>
    <t>WP-002-zr18</t>
  </si>
  <si>
    <t>WP-002-zr3</t>
  </si>
  <si>
    <t>WP-002-zr19</t>
  </si>
  <si>
    <t>WP-002-zr6</t>
  </si>
  <si>
    <t>WP-002-zr1</t>
  </si>
  <si>
    <t>WP-002-zr13</t>
  </si>
  <si>
    <t>WP-002-zr15</t>
  </si>
  <si>
    <t>WP-002-zr2</t>
  </si>
  <si>
    <t>WP-002-zr9</t>
  </si>
  <si>
    <t>WP-002-zr5</t>
  </si>
  <si>
    <t>WP-002-zr21</t>
  </si>
  <si>
    <t>WP-002-zr10</t>
  </si>
  <si>
    <t>WP-002-zr17</t>
  </si>
  <si>
    <t>WP-002-zr14</t>
  </si>
  <si>
    <t>WP-002-zr20</t>
  </si>
  <si>
    <t>WP-002-zr7</t>
  </si>
  <si>
    <t>WP-002-zr8</t>
  </si>
  <si>
    <t>WP-002-zr12</t>
  </si>
  <si>
    <t>WP-002-zr4</t>
  </si>
  <si>
    <t>Table 2. U-Pb isotopic data for zircon standards</t>
  </si>
  <si>
    <t>91500-1</t>
  </si>
  <si>
    <t>91500-2</t>
  </si>
  <si>
    <t>91500-3</t>
  </si>
  <si>
    <t>91500-4</t>
  </si>
  <si>
    <t>91500-5</t>
  </si>
  <si>
    <t>91500-6</t>
  </si>
  <si>
    <t>91500-7</t>
  </si>
  <si>
    <t>91500-8</t>
  </si>
  <si>
    <t>91500-9</t>
  </si>
  <si>
    <t>R33-1</t>
  </si>
  <si>
    <t>R33-2</t>
  </si>
  <si>
    <t>R33-3</t>
  </si>
  <si>
    <t>R33-4</t>
  </si>
  <si>
    <t>R33-5</t>
  </si>
  <si>
    <t>R33-6</t>
  </si>
  <si>
    <t>Termo-2</t>
  </si>
  <si>
    <t>Termo-3</t>
  </si>
  <si>
    <t>Termo-4</t>
  </si>
  <si>
    <t>Termo-5</t>
  </si>
  <si>
    <t>Termo-6</t>
  </si>
  <si>
    <t>Termo-1</t>
  </si>
  <si>
    <t>Temo-1</t>
  </si>
  <si>
    <t>Temo-2</t>
  </si>
  <si>
    <t>Temo-3</t>
  </si>
  <si>
    <t>Temo-4</t>
  </si>
  <si>
    <t>Temo-5</t>
  </si>
  <si>
    <t>Temo-6</t>
  </si>
  <si>
    <t>Termo-7</t>
  </si>
  <si>
    <t>Termo-8</t>
  </si>
  <si>
    <t>91500-10</t>
  </si>
  <si>
    <t>Temora-1</t>
  </si>
  <si>
    <t>Temora-2</t>
  </si>
  <si>
    <t>Temora-3</t>
  </si>
  <si>
    <t>Temora-4</t>
  </si>
  <si>
    <t>Temora-5</t>
  </si>
  <si>
    <t>Temora-6</t>
  </si>
  <si>
    <t>r33-1</t>
  </si>
  <si>
    <t>r33-2</t>
  </si>
  <si>
    <t>r33-3</t>
  </si>
  <si>
    <t>r33-4</t>
  </si>
  <si>
    <t>r33-5</t>
  </si>
  <si>
    <t>r33-6</t>
  </si>
  <si>
    <t>GJ-1</t>
  </si>
  <si>
    <t>gj-1</t>
  </si>
  <si>
    <t>GJ-2</t>
  </si>
  <si>
    <t>gj-2</t>
  </si>
  <si>
    <t>GJ-2 (Copy)</t>
  </si>
  <si>
    <t>GJ-3</t>
  </si>
  <si>
    <t>gj-3</t>
  </si>
  <si>
    <t>GJ-4</t>
  </si>
  <si>
    <t>gj-4</t>
  </si>
  <si>
    <t>GJ-5</t>
  </si>
  <si>
    <t>gj-5</t>
  </si>
  <si>
    <t>gj-6</t>
  </si>
  <si>
    <t>gj-7</t>
  </si>
  <si>
    <t>gj-8</t>
  </si>
  <si>
    <t>gj-9</t>
  </si>
  <si>
    <t>Mali-1</t>
  </si>
  <si>
    <t>Mali-1 (Copy)</t>
  </si>
  <si>
    <t>Mali-10</t>
  </si>
  <si>
    <t>Mali-11</t>
  </si>
  <si>
    <t>Mali-12</t>
  </si>
  <si>
    <t>Mali-2</t>
  </si>
  <si>
    <t>Mali-2 (Copy)</t>
  </si>
  <si>
    <t>Mali-3</t>
  </si>
  <si>
    <t>Mali-3 (Copy)</t>
  </si>
  <si>
    <t>Mali-4</t>
  </si>
  <si>
    <t>Mali-4 (Copy)</t>
  </si>
  <si>
    <t>Mali-5</t>
  </si>
  <si>
    <t>Mali-6</t>
  </si>
  <si>
    <t>Mali-7</t>
  </si>
  <si>
    <t>Mali-8</t>
  </si>
  <si>
    <t>Mali-9</t>
  </si>
  <si>
    <t>ples-1</t>
  </si>
  <si>
    <t>Ples-1</t>
  </si>
  <si>
    <t>Ples-1 (Copy)</t>
  </si>
  <si>
    <t>ples-10</t>
  </si>
  <si>
    <t>ples-2</t>
  </si>
  <si>
    <t>Ples-2</t>
  </si>
  <si>
    <t>Ples-3</t>
  </si>
  <si>
    <t>ples-3</t>
  </si>
  <si>
    <t>Ples-4</t>
  </si>
  <si>
    <t>ples-4</t>
  </si>
  <si>
    <t>Ples-5</t>
  </si>
  <si>
    <t>ples-5</t>
  </si>
  <si>
    <t>ples-6</t>
  </si>
  <si>
    <t>ples-7</t>
  </si>
  <si>
    <t>ples-8</t>
  </si>
  <si>
    <t>ples-9</t>
  </si>
  <si>
    <t>Tem2-1</t>
  </si>
  <si>
    <t>tem2-1</t>
  </si>
  <si>
    <t>Tem2-2</t>
  </si>
  <si>
    <t>tem2-2</t>
  </si>
  <si>
    <t>tem2-3</t>
  </si>
  <si>
    <t>Tem2-3</t>
  </si>
  <si>
    <t>tem2-4</t>
  </si>
  <si>
    <t>Tem2-4</t>
  </si>
  <si>
    <t>tem2-5</t>
  </si>
  <si>
    <t>Tem2-5</t>
  </si>
  <si>
    <t>tem2-6</t>
  </si>
  <si>
    <t>tem2-8</t>
  </si>
  <si>
    <t>91500-11</t>
  </si>
  <si>
    <t>91500-12</t>
  </si>
  <si>
    <t>91500-16</t>
  </si>
  <si>
    <t>91500-13</t>
  </si>
  <si>
    <t>91500-14</t>
  </si>
  <si>
    <t>91500-15</t>
  </si>
  <si>
    <t>91500-17</t>
  </si>
  <si>
    <t>91500-18</t>
  </si>
  <si>
    <t>91500-19</t>
  </si>
  <si>
    <t>91500-20</t>
  </si>
  <si>
    <t>91500-21</t>
  </si>
  <si>
    <t>91500-22</t>
  </si>
  <si>
    <t>91500-23</t>
  </si>
  <si>
    <t>91500-24</t>
  </si>
  <si>
    <t>91500-25</t>
  </si>
  <si>
    <t>91500-26</t>
  </si>
  <si>
    <t>91500-27</t>
  </si>
  <si>
    <t>91500-28</t>
  </si>
  <si>
    <t>91500-29</t>
  </si>
  <si>
    <t>91500-30</t>
  </si>
  <si>
    <t>91500-31</t>
  </si>
  <si>
    <t>91500-32</t>
  </si>
  <si>
    <t>91500-33</t>
  </si>
  <si>
    <t>91500-34</t>
  </si>
  <si>
    <t>91500-35</t>
  </si>
  <si>
    <t>91500-36</t>
  </si>
  <si>
    <t>91500-37</t>
  </si>
  <si>
    <t>91500-38</t>
  </si>
  <si>
    <t>91500-39</t>
  </si>
  <si>
    <t>91500-40</t>
  </si>
  <si>
    <t>91500-41</t>
  </si>
  <si>
    <t>91500-42</t>
  </si>
  <si>
    <t>91500-43</t>
  </si>
  <si>
    <t>91500-45</t>
  </si>
  <si>
    <t>91500-48</t>
  </si>
  <si>
    <t>9435-1</t>
  </si>
  <si>
    <t>9435-2</t>
  </si>
  <si>
    <t>9435-3</t>
  </si>
  <si>
    <t>9435-4</t>
  </si>
  <si>
    <t>9435-5</t>
  </si>
  <si>
    <t>9435-6</t>
  </si>
  <si>
    <t>9435-7</t>
  </si>
  <si>
    <t>9435-8</t>
  </si>
  <si>
    <t>9435-9</t>
  </si>
  <si>
    <t>Temora-7</t>
  </si>
  <si>
    <t>Temora-8</t>
  </si>
  <si>
    <t>R33-7</t>
  </si>
  <si>
    <t>R33-8</t>
  </si>
  <si>
    <t>Pleso-sm-1</t>
  </si>
  <si>
    <t>Pleso-sm-2</t>
  </si>
  <si>
    <t>Pleso-sm-3</t>
  </si>
  <si>
    <t>Pleso-sm-4</t>
  </si>
  <si>
    <t>Pleso-sm-5</t>
  </si>
  <si>
    <t>Pleso-sm-6</t>
  </si>
  <si>
    <t>Pleso-sm-7</t>
  </si>
  <si>
    <t>Pleso-sm-8</t>
  </si>
  <si>
    <t>Temora-9</t>
  </si>
  <si>
    <t>Table 3. U-Pb isotopic data for titanite unknowns</t>
  </si>
  <si>
    <t>WP-032-1</t>
  </si>
  <si>
    <t>WP-032-2</t>
  </si>
  <si>
    <t>WP-032-3</t>
  </si>
  <si>
    <t>WP-032-4</t>
  </si>
  <si>
    <t>WP-032-5</t>
  </si>
  <si>
    <t>WP-032-6</t>
  </si>
  <si>
    <t>WP-032-7</t>
  </si>
  <si>
    <t>WP-032-8</t>
  </si>
  <si>
    <t>WP-032-9</t>
  </si>
  <si>
    <t>WP-032-10</t>
  </si>
  <si>
    <t>WP-032-11</t>
  </si>
  <si>
    <t>WP-032-12</t>
  </si>
  <si>
    <t>WP-032-13</t>
  </si>
  <si>
    <t>WP-032-14</t>
  </si>
  <si>
    <t>WP-032-15</t>
  </si>
  <si>
    <t>WP-032-16</t>
  </si>
  <si>
    <t>WP-032-17</t>
  </si>
  <si>
    <t>WP-032-18</t>
  </si>
  <si>
    <t>WP-032-19</t>
  </si>
  <si>
    <t>WP-032-20</t>
  </si>
  <si>
    <t>WP-032-21</t>
  </si>
  <si>
    <t>WP-032-22</t>
  </si>
  <si>
    <t>WP-032-23</t>
  </si>
  <si>
    <t>WP-032-24</t>
  </si>
  <si>
    <t>WP-032-25</t>
  </si>
  <si>
    <t>WP-032-26</t>
  </si>
  <si>
    <t>WP-032-27</t>
  </si>
  <si>
    <t>WP-032-28</t>
  </si>
  <si>
    <t>WP-032-29</t>
  </si>
  <si>
    <t>WP-032-30</t>
  </si>
  <si>
    <t>WP-032-31</t>
  </si>
  <si>
    <t>WP-032-32</t>
  </si>
  <si>
    <t>WP-032-33</t>
  </si>
  <si>
    <t>WP-032-34</t>
  </si>
  <si>
    <t>WP-032-35</t>
  </si>
  <si>
    <t>WP-032-36</t>
  </si>
  <si>
    <t>WP-032-37</t>
  </si>
  <si>
    <t>WP-032-38</t>
  </si>
  <si>
    <t>WP-032-39</t>
  </si>
  <si>
    <t>WP-032-40</t>
  </si>
  <si>
    <t>WP-032-41</t>
  </si>
  <si>
    <t>WP-032-42</t>
  </si>
  <si>
    <t>WP-032-43</t>
  </si>
  <si>
    <t>WP-032-44</t>
  </si>
  <si>
    <t>WP-032-45</t>
  </si>
  <si>
    <t>WP-032-46</t>
  </si>
  <si>
    <t>WP-032-47</t>
  </si>
  <si>
    <t>WP-032-48</t>
  </si>
  <si>
    <t>WP-032-49</t>
  </si>
  <si>
    <t>WP-032-50</t>
  </si>
  <si>
    <t>WP-032-51</t>
  </si>
  <si>
    <t>n.d.</t>
  </si>
  <si>
    <t>WP-032-52</t>
  </si>
  <si>
    <t>WP-032-53</t>
  </si>
  <si>
    <t>WP-032-54</t>
  </si>
  <si>
    <t>WP-032-55</t>
  </si>
  <si>
    <t>WP-032-56</t>
  </si>
  <si>
    <t>WP-032-57</t>
  </si>
  <si>
    <t>WP-032-58</t>
  </si>
  <si>
    <t>WP-032-59</t>
  </si>
  <si>
    <t>WP-032-60</t>
  </si>
  <si>
    <t>WP-032-61</t>
  </si>
  <si>
    <t>WP-032-62</t>
  </si>
  <si>
    <t>WP-032-63</t>
  </si>
  <si>
    <t>WP-032-64</t>
  </si>
  <si>
    <t>WP-032-65</t>
  </si>
  <si>
    <t>WP-032-66</t>
  </si>
  <si>
    <t>WP-032-67</t>
  </si>
  <si>
    <t>WP-032-68</t>
  </si>
  <si>
    <t>WP-032-69</t>
  </si>
  <si>
    <t>WP-032-70</t>
  </si>
  <si>
    <t>WP-032-71</t>
  </si>
  <si>
    <t>WP-032-72</t>
  </si>
  <si>
    <t>WP-032-73</t>
  </si>
  <si>
    <t>WP-032-74</t>
  </si>
  <si>
    <t>WP-032-75</t>
  </si>
  <si>
    <t>WP-032-76</t>
  </si>
  <si>
    <t>WP-032-77</t>
  </si>
  <si>
    <t>WP-032-78</t>
  </si>
  <si>
    <t>WP-032-79</t>
  </si>
  <si>
    <t>WP-032-80</t>
  </si>
  <si>
    <t>WP-002-1</t>
  </si>
  <si>
    <t>WP-002-2</t>
  </si>
  <si>
    <t>WP-002-3</t>
  </si>
  <si>
    <t>WP-002-4</t>
  </si>
  <si>
    <t>WP-002-5</t>
  </si>
  <si>
    <t>WP-002-6</t>
  </si>
  <si>
    <t>WP-002-7</t>
  </si>
  <si>
    <t>WP-002-8</t>
  </si>
  <si>
    <t>WP-002-9</t>
  </si>
  <si>
    <t>WP-002-10</t>
  </si>
  <si>
    <t>WP-002-11</t>
  </si>
  <si>
    <t>WP-002-12</t>
  </si>
  <si>
    <t>WP-002-13</t>
  </si>
  <si>
    <t>WP-002-14</t>
  </si>
  <si>
    <t>WP-002-15</t>
  </si>
  <si>
    <t>WP-002-16</t>
  </si>
  <si>
    <t>WP-002-17</t>
  </si>
  <si>
    <t>WP-002-18</t>
  </si>
  <si>
    <t>WP-002-19</t>
  </si>
  <si>
    <t>WP-002-20</t>
  </si>
  <si>
    <t>WP-002-21</t>
  </si>
  <si>
    <t>WP-002-22</t>
  </si>
  <si>
    <t>WP-002-23</t>
  </si>
  <si>
    <t>WP-002-24</t>
  </si>
  <si>
    <t>WP-002-25</t>
  </si>
  <si>
    <t>WP-002-26</t>
  </si>
  <si>
    <t>WP-002-27</t>
  </si>
  <si>
    <t>WP-002-28</t>
  </si>
  <si>
    <t>WP-002-29</t>
  </si>
  <si>
    <t>WP-002-30</t>
  </si>
  <si>
    <t>WP-002-31</t>
  </si>
  <si>
    <t>WP-002-32</t>
  </si>
  <si>
    <t>WP-67-2</t>
  </si>
  <si>
    <t>WP-67-3</t>
  </si>
  <si>
    <t>WP-67-8</t>
  </si>
  <si>
    <t>WP-67-6</t>
  </si>
  <si>
    <t>WP-67-7</t>
  </si>
  <si>
    <t>WP-67-4</t>
  </si>
  <si>
    <t>WP-67-9</t>
  </si>
  <si>
    <t>WP-67-14</t>
  </si>
  <si>
    <t>WP-67-19</t>
  </si>
  <si>
    <t>WP-67-15</t>
  </si>
  <si>
    <t>WP-67-13</t>
  </si>
  <si>
    <t>WP-67-10</t>
  </si>
  <si>
    <t>WP-67-16</t>
  </si>
  <si>
    <t>WP-67-5</t>
  </si>
  <si>
    <t>WP-67-12</t>
  </si>
  <si>
    <t>WP-67-11</t>
  </si>
  <si>
    <t>WP-67-26</t>
  </si>
  <si>
    <t>WP-67-34</t>
  </si>
  <si>
    <t>WP-67-27</t>
  </si>
  <si>
    <t>WP-67-35</t>
  </si>
  <si>
    <t>WP-67-40</t>
  </si>
  <si>
    <t>WP-67-17</t>
  </si>
  <si>
    <t>WP-67-43</t>
  </si>
  <si>
    <t>WP-67-81</t>
  </si>
  <si>
    <t>WP-67-38</t>
  </si>
  <si>
    <t>WP-67-1</t>
  </si>
  <si>
    <t>WP-67-51</t>
  </si>
  <si>
    <t>WP-67-70</t>
  </si>
  <si>
    <t>WP-67-67</t>
  </si>
  <si>
    <t>WP-67-42</t>
  </si>
  <si>
    <t>WP-67-90</t>
  </si>
  <si>
    <t>WP-67-64</t>
  </si>
  <si>
    <t>WP-67-36</t>
  </si>
  <si>
    <t>WP-67-25</t>
  </si>
  <si>
    <t>WP-67-46</t>
  </si>
  <si>
    <t>WP-67-86</t>
  </si>
  <si>
    <t>WP-67-48</t>
  </si>
  <si>
    <t>WP-67-24</t>
  </si>
  <si>
    <t>WP-67-52</t>
  </si>
  <si>
    <t>WP-67-55</t>
  </si>
  <si>
    <t>WP-67-85</t>
  </si>
  <si>
    <t>WP-67-65</t>
  </si>
  <si>
    <t>WP-67-22</t>
  </si>
  <si>
    <t>WP-67-66</t>
  </si>
  <si>
    <t>WP-67-49</t>
  </si>
  <si>
    <t>WP-67-61</t>
  </si>
  <si>
    <t>WP-67-29</t>
  </si>
  <si>
    <t>WP-67-20</t>
  </si>
  <si>
    <t>WP-67-53</t>
  </si>
  <si>
    <t>WP-67-59</t>
  </si>
  <si>
    <t>WP-67-60</t>
  </si>
  <si>
    <t>WP-67-82</t>
  </si>
  <si>
    <t>WP-67-33</t>
  </si>
  <si>
    <t>WP-67-80</t>
  </si>
  <si>
    <t>WP-67-57</t>
  </si>
  <si>
    <t>WP-67-77</t>
  </si>
  <si>
    <t>WP-67-76</t>
  </si>
  <si>
    <t>WP-67-83</t>
  </si>
  <si>
    <t>WP-67-37</t>
  </si>
  <si>
    <t>WP-67-62</t>
  </si>
  <si>
    <t>WP-67-74</t>
  </si>
  <si>
    <t>WP-67-28</t>
  </si>
  <si>
    <t>WP-67-45</t>
  </si>
  <si>
    <t>WP-67-79</t>
  </si>
  <si>
    <t>WP-67-78</t>
  </si>
  <si>
    <t>WP-67-23</t>
  </si>
  <si>
    <t>WP-67-84</t>
  </si>
  <si>
    <t>WP-67-89</t>
  </si>
  <si>
    <t>WP-67-73</t>
  </si>
  <si>
    <t>WP-67-44</t>
  </si>
  <si>
    <t>WP-67-39</t>
  </si>
  <si>
    <t>WP-67-63</t>
  </si>
  <si>
    <t>WP-67-72</t>
  </si>
  <si>
    <t>WP-67-21</t>
  </si>
  <si>
    <t>WP-67-87</t>
  </si>
  <si>
    <t>WP-67-41</t>
  </si>
  <si>
    <t>WP-67-47</t>
  </si>
  <si>
    <t>WP-67-71</t>
  </si>
  <si>
    <t>WP-67-75</t>
  </si>
  <si>
    <t>WP-67-32</t>
  </si>
  <si>
    <t>WP-67-88</t>
  </si>
  <si>
    <t>WP-67-31</t>
  </si>
  <si>
    <t>WP-67-50</t>
  </si>
  <si>
    <t>WP-67-58</t>
  </si>
  <si>
    <t>WP-67-54</t>
  </si>
  <si>
    <t>WP-67-68</t>
  </si>
  <si>
    <t>WP-67-18</t>
  </si>
  <si>
    <t>WP-67-30</t>
  </si>
  <si>
    <t>WP-67-69</t>
  </si>
  <si>
    <t>Table 4. U-Pb isotopic data for titanite standards</t>
  </si>
  <si>
    <t>MKED1-1</t>
  </si>
  <si>
    <t>MKED1-2</t>
  </si>
  <si>
    <t>MKED1-3</t>
  </si>
  <si>
    <t>MKED1-4</t>
  </si>
  <si>
    <t>MKED1-5</t>
  </si>
  <si>
    <t>MKED1-6</t>
  </si>
  <si>
    <t>MKED1-7</t>
  </si>
  <si>
    <t>MKED1-8</t>
  </si>
  <si>
    <t>BLR-1-1</t>
  </si>
  <si>
    <t>BLR-1-2</t>
  </si>
  <si>
    <t>BLR-1-3</t>
  </si>
  <si>
    <t>BLR-1-4</t>
  </si>
  <si>
    <t>BLR-1-5</t>
  </si>
  <si>
    <t>BLR-1-6</t>
  </si>
  <si>
    <t>FCt-1</t>
  </si>
  <si>
    <t>FCt-2</t>
  </si>
  <si>
    <t>FCt-3</t>
  </si>
  <si>
    <t>FCt-4</t>
  </si>
  <si>
    <t>FCt-5</t>
  </si>
  <si>
    <t>FCt-6</t>
  </si>
  <si>
    <t>U (ppm)</t>
  </si>
  <si>
    <t>Isotope Ratios: 238U/206Pb</t>
  </si>
  <si>
    <t>Isotope Ratios: 2 sigma (abs)</t>
  </si>
  <si>
    <t>Isotope Ratios: 207Pb/206Pb</t>
  </si>
  <si>
    <t>Isotope Ratios: 207Pb/206Pb v 238U/206Pb (error corr)</t>
  </si>
  <si>
    <t>Apparent Ages: 207/235 age (Ma)</t>
  </si>
  <si>
    <t>Apparent Ages: 1 sigma abs err (Ma)</t>
  </si>
  <si>
    <t>Apparent Ages: 206/238 abs (Ma)</t>
  </si>
  <si>
    <t>Apparent Ages: 207/206 age (Ma)</t>
  </si>
  <si>
    <t>Best age (Ma)</t>
  </si>
  <si>
    <t>1 sigma abs err (Ma)</t>
  </si>
  <si>
    <t>2 sigma abs err (Ma)</t>
  </si>
  <si>
    <t>% discordance 6/8 vs. 7/5</t>
  </si>
  <si>
    <t>% discordance 6/8 vs. 7/6</t>
  </si>
  <si>
    <t>Isotope Ratios: 2 sigma (abs)2</t>
  </si>
  <si>
    <t>Apparent Ages: 1 sigma abs err (Ma)3</t>
  </si>
  <si>
    <t>Apparent Ages: 1 sigma abs err (Ma)2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</si>
</sst>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"/>
    <numFmt numFmtId="167" formatCode="0.0%"/>
  </numFmts>
  <fonts count="11">
    <font>
      <sz val="12"/>
      <name val="Calibri"/>
    </font>
    <font>
      <sz val="12"/>
      <color theme="1"/>
      <name val="Arial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trike/>
      <sz val="12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2"/>
      <name val="Calibri (Body)"/>
    </font>
    <font>
      <sz val="12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4" fillId="0" borderId="0" xfId="1" applyFont="1"/>
    <xf numFmtId="164" fontId="5" fillId="0" borderId="0" xfId="1" applyNumberFormat="1" applyFont="1"/>
    <xf numFmtId="1" fontId="6" fillId="0" borderId="0" xfId="0" applyNumberFormat="1" applyFont="1"/>
    <xf numFmtId="1" fontId="4" fillId="0" borderId="0" xfId="1" applyNumberFormat="1" applyFont="1"/>
    <xf numFmtId="2" fontId="4" fillId="0" borderId="0" xfId="1" applyNumberFormat="1" applyFont="1"/>
    <xf numFmtId="0" fontId="6" fillId="0" borderId="0" xfId="0" applyFont="1"/>
    <xf numFmtId="2" fontId="6" fillId="0" borderId="0" xfId="0" applyNumberFormat="1" applyFont="1"/>
    <xf numFmtId="0" fontId="4" fillId="0" borderId="0" xfId="3" applyFont="1"/>
    <xf numFmtId="2" fontId="4" fillId="0" borderId="0" xfId="3" applyNumberFormat="1" applyFont="1"/>
    <xf numFmtId="0" fontId="4" fillId="0" borderId="0" xfId="4" applyFont="1"/>
    <xf numFmtId="2" fontId="4" fillId="0" borderId="0" xfId="4" applyNumberFormat="1" applyFont="1"/>
    <xf numFmtId="0" fontId="7" fillId="0" borderId="0" xfId="0" applyFont="1"/>
    <xf numFmtId="2" fontId="7" fillId="0" borderId="0" xfId="0" applyNumberFormat="1" applyFont="1"/>
    <xf numFmtId="1" fontId="7" fillId="0" borderId="0" xfId="0" applyNumberFormat="1" applyFont="1"/>
    <xf numFmtId="0" fontId="6" fillId="0" borderId="0" xfId="1" applyFont="1"/>
    <xf numFmtId="2" fontId="6" fillId="0" borderId="0" xfId="1" applyNumberFormat="1" applyFont="1"/>
    <xf numFmtId="2" fontId="8" fillId="0" borderId="0" xfId="1" applyNumberFormat="1" applyFont="1"/>
    <xf numFmtId="165" fontId="4" fillId="0" borderId="0" xfId="4" applyNumberFormat="1" applyFont="1"/>
    <xf numFmtId="1" fontId="2" fillId="0" borderId="0" xfId="0" applyNumberFormat="1" applyFont="1"/>
    <xf numFmtId="165" fontId="4" fillId="0" borderId="0" xfId="3" applyNumberFormat="1" applyFont="1"/>
    <xf numFmtId="1" fontId="4" fillId="0" borderId="0" xfId="4" applyNumberFormat="1" applyFont="1"/>
    <xf numFmtId="1" fontId="6" fillId="0" borderId="0" xfId="0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" fontId="8" fillId="0" borderId="0" xfId="1" applyNumberFormat="1" applyFont="1" applyAlignment="1">
      <alignment horizontal="right"/>
    </xf>
    <xf numFmtId="0" fontId="9" fillId="0" borderId="0" xfId="0" applyFont="1"/>
    <xf numFmtId="2" fontId="9" fillId="0" borderId="0" xfId="0" applyNumberFormat="1" applyFont="1"/>
    <xf numFmtId="0" fontId="9" fillId="0" borderId="0" xfId="0" applyFont="1" applyAlignment="1">
      <alignment horizontal="right"/>
    </xf>
    <xf numFmtId="1" fontId="1" fillId="0" borderId="0" xfId="1" applyNumberFormat="1"/>
    <xf numFmtId="2" fontId="6" fillId="0" borderId="0" xfId="0" applyNumberFormat="1" applyFont="1" applyAlignment="1">
      <alignment horizontal="right"/>
    </xf>
    <xf numFmtId="0" fontId="5" fillId="0" borderId="0" xfId="1" applyFont="1"/>
    <xf numFmtId="167" fontId="5" fillId="0" borderId="0" xfId="2" applyNumberFormat="1" applyFont="1" applyFill="1" applyBorder="1"/>
    <xf numFmtId="1" fontId="6" fillId="0" borderId="0" xfId="1" applyNumberFormat="1" applyFont="1"/>
    <xf numFmtId="0" fontId="6" fillId="0" borderId="0" xfId="3" applyFont="1"/>
    <xf numFmtId="2" fontId="6" fillId="0" borderId="0" xfId="3" applyNumberFormat="1" applyFont="1"/>
    <xf numFmtId="0" fontId="6" fillId="0" borderId="0" xfId="4" applyFont="1"/>
    <xf numFmtId="2" fontId="6" fillId="0" borderId="0" xfId="4" applyNumberFormat="1" applyFont="1"/>
    <xf numFmtId="0" fontId="10" fillId="0" borderId="0" xfId="0" applyFont="1"/>
    <xf numFmtId="166" fontId="6" fillId="0" borderId="0" xfId="1" applyNumberFormat="1" applyFont="1"/>
  </cellXfs>
  <cellStyles count="5">
    <cellStyle name="Normal" xfId="0" builtinId="0"/>
    <cellStyle name="Normal 2" xfId="1" xr:uid="{C965A677-BDDC-D84C-A1E7-A9C42C296C15}"/>
    <cellStyle name="Normal 2 2" xfId="3" xr:uid="{920E86F7-AE24-4441-B6EF-1A28D2EFE7B5}"/>
    <cellStyle name="Normal 3" xfId="4" xr:uid="{72CE61B1-55AD-8345-8473-D53B9DB62787}"/>
    <cellStyle name="Percent 2" xfId="2" xr:uid="{8466D4F4-673F-3544-976B-270025717905}"/>
  </cellStyles>
  <dxfs count="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9" defaultPivotStyle="PivotStyleLight16"/>
  <colors>
    <mruColors>
      <color rgb="FFE390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1D05C9-5031-482D-9468-3478E5BE757E}" name="Table1" displayName="Table1" ref="A2:T491" totalsRowShown="0" headerRowDxfId="22" dataDxfId="23" headerRowCellStyle="Normal 2">
  <autoFilter ref="A2:T491" xr:uid="{AD1D05C9-5031-482D-9468-3478E5BE757E}"/>
  <tableColumns count="20">
    <tableColumn id="1" xr3:uid="{0AA4E348-C6E2-4CAF-9A48-EA5CF39AE562}" name="Analysis" dataDxfId="43"/>
    <tableColumn id="2" xr3:uid="{243E7439-7F54-480B-9C1E-A47B4C9B93BB}" name="U (ppm)" dataDxfId="42"/>
    <tableColumn id="3" xr3:uid="{F4108504-4AAC-414C-88AD-D90B7501A95A}" name="U/Th" dataDxfId="41"/>
    <tableColumn id="4" xr3:uid="{A3776304-8419-49E9-860D-A87236CBF1BA}" name="Isotope Ratios: 238U/206Pb" dataDxfId="40"/>
    <tableColumn id="5" xr3:uid="{F37F0F44-88EF-45A4-B79D-3315E1CE428A}" name="Isotope Ratios: 2 sigma (abs)" dataDxfId="39"/>
    <tableColumn id="6" xr3:uid="{C3A583E8-3F31-4861-A448-D961A9397023}" name="Isotope Ratios: 207Pb/206Pb" dataDxfId="38"/>
    <tableColumn id="7" xr3:uid="{8F89651D-9BBF-4302-81D7-278DAD7FBAC3}" name="Isotope Ratios: 2 sigma (abs)2" dataDxfId="37"/>
    <tableColumn id="8" xr3:uid="{5B96C3EF-5C68-491B-8579-03AEF04BC490}" name="Isotope Ratios: 207Pb/206Pb v 238U/206Pb (error corr)" dataDxfId="36"/>
    <tableColumn id="9" xr3:uid="{2DF1DB12-2E95-435D-94C2-A9DAEC3EA45D}" name="Apparent Ages: 207/235 age (Ma)" dataDxfId="35"/>
    <tableColumn id="10" xr3:uid="{0609F945-41A1-4899-861D-D5891B16D951}" name="Apparent Ages: 1 sigma abs err (Ma)" dataDxfId="34"/>
    <tableColumn id="11" xr3:uid="{B039FEDA-DA91-4908-B498-9893B1AC971F}" name="Apparent Ages: 206/238 abs (Ma)" dataDxfId="33"/>
    <tableColumn id="12" xr3:uid="{AC48D19D-6FBD-4E6B-A7DA-73CCEAEEEC40}" name="Apparent Ages: 1 sigma abs err (Ma)2" dataDxfId="32"/>
    <tableColumn id="13" xr3:uid="{8E9A5B5F-522B-4AD7-A23E-A5910245094F}" name="Apparent Ages: 207/206 age (Ma)" dataDxfId="31"/>
    <tableColumn id="14" xr3:uid="{2714AFDC-243B-4600-8406-F5A2AA149A5C}" name="Apparent Ages: 1 sigma abs err (Ma)3" dataDxfId="30"/>
    <tableColumn id="15" xr3:uid="{766ADBCB-44E7-4594-AA80-8939273C4A77}" name="Best age (Ma)" dataDxfId="29">
      <calculatedColumnFormula>M3</calculatedColumnFormula>
    </tableColumn>
    <tableColumn id="16" xr3:uid="{F0E6BE88-EECC-4DE8-A746-3CA41CFA51B8}" name="1 sigma abs err (Ma)" dataDxfId="28">
      <calculatedColumnFormula>N3</calculatedColumnFormula>
    </tableColumn>
    <tableColumn id="17" xr3:uid="{58BEABB2-B0FE-4692-901E-0A53CBD52457}" name="2 sigma abs err (Ma)" dataDxfId="27">
      <calculatedColumnFormula>P3*1.96</calculatedColumnFormula>
    </tableColumn>
    <tableColumn id="18" xr3:uid="{10983BE6-F964-42A7-87D8-6722C4127A36}" name="% discordance 6/8 vs. 7/5" dataDxfId="26" dataCellStyle="Normal 2">
      <calculatedColumnFormula>(K3-I3)/K3*100</calculatedColumnFormula>
    </tableColumn>
    <tableColumn id="19" xr3:uid="{46CC1E9A-4533-443B-91D7-114283E94888}" name="% discordance 6/8 vs. 7/6" dataDxfId="25" dataCellStyle="Normal 2">
      <calculatedColumnFormula>(K3-M3)/K3*100</calculatedColumnFormula>
    </tableColumn>
    <tableColumn id="20" xr3:uid="{304A8EF1-BC53-4634-A590-AD1919C4FA94}" name="Notes" dataDxfId="24" dataCellStyle="Normal 2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48C2D4-AF2C-4DF4-ADE3-B8CF564DF2D5}" name="Table2" displayName="Table2" ref="A2:R788" totalsRowShown="0" headerRowDxfId="21" dataDxfId="82" headerRowCellStyle="Normal 2" dataCellStyle="Normal 2">
  <autoFilter ref="A2:R788" xr:uid="{3048C2D4-AF2C-4DF4-ADE3-B8CF564DF2D5}"/>
  <tableColumns count="18">
    <tableColumn id="1" xr3:uid="{688D054F-084F-41E0-9D23-60F80C520575}" name="Analysis" dataDxfId="81"/>
    <tableColumn id="2" xr3:uid="{2A601672-EA7C-4944-8086-24DCD99C2E6B}" name="U (ppm)" dataDxfId="80"/>
    <tableColumn id="3" xr3:uid="{39230303-B9BF-4B8F-9789-5E36954AD76A}" name="U/Th" dataDxfId="79"/>
    <tableColumn id="4" xr3:uid="{36A19DEF-6476-4CF7-8009-825E71CFF729}" name="Isotope Ratios: 238U/206Pb" dataDxfId="78"/>
    <tableColumn id="5" xr3:uid="{14781C90-0FCF-41C0-8208-2C4E2EE5D851}" name="Isotope Ratios: 2 sigma (abs)" dataDxfId="77"/>
    <tableColumn id="6" xr3:uid="{22274D37-3BB4-4C39-B3CC-D99ABC4F167F}" name="Isotope Ratios: 207Pb/206Pb" dataDxfId="76"/>
    <tableColumn id="7" xr3:uid="{CE132D8B-8447-4B7C-8F65-A5AD0F0BD208}" name="Isotope Ratios: 2 sigma (abs)2" dataDxfId="75"/>
    <tableColumn id="8" xr3:uid="{F5B58720-6224-4911-8789-F9A524B37ADE}" name="Isotope Ratios: 207Pb/206Pb v 238U/206Pb (error corr)" dataDxfId="74"/>
    <tableColumn id="9" xr3:uid="{B06CDC53-2ABD-4E01-8178-6918AF490C91}" name="Apparent Ages: 207/235 age (Ma)" dataDxfId="73"/>
    <tableColumn id="10" xr3:uid="{8FE6E496-5D45-47BC-88D2-099CB72438A7}" name="Apparent Ages: 1 sigma abs err (Ma)" dataDxfId="72"/>
    <tableColumn id="11" xr3:uid="{C78CF6B4-470C-43BD-812D-A41F2852C450}" name="Apparent Ages: 206/238 abs (Ma)" dataDxfId="71"/>
    <tableColumn id="12" xr3:uid="{000C7D67-34D8-4723-AE11-FF7E16A29BED}" name="Apparent Ages: 1 sigma abs err (Ma)2" dataDxfId="70"/>
    <tableColumn id="13" xr3:uid="{2871F1A9-F01E-4339-B3A0-D13C2338FEDF}" name="Apparent Ages: 207/206 age (Ma)" dataDxfId="69"/>
    <tableColumn id="14" xr3:uid="{7FD9D796-B8B9-4EED-B6C3-D74B0CEAC16E}" name="Apparent Ages: 1 sigma abs err (Ma)3" dataDxfId="68"/>
    <tableColumn id="15" xr3:uid="{14FD3C3C-3FB3-45F1-974B-FF39E46D7F51}" name="Best age (Ma)" dataDxfId="67" dataCellStyle="Normal 2">
      <calculatedColumnFormula>K3</calculatedColumnFormula>
    </tableColumn>
    <tableColumn id="16" xr3:uid="{75CC86C3-7493-4872-A013-471DF8978C6B}" name="1 sigma abs err (Ma)" dataDxfId="66" dataCellStyle="Normal 2">
      <calculatedColumnFormula>L3</calculatedColumnFormula>
    </tableColumn>
    <tableColumn id="17" xr3:uid="{C513B538-35F5-49FC-8231-67B0E2AE355C}" name="% discordance 6/8 vs. 7/5" dataDxfId="65" dataCellStyle="Normal 2">
      <calculatedColumnFormula>(K3-I3)/K3*100</calculatedColumnFormula>
    </tableColumn>
    <tableColumn id="18" xr3:uid="{9FB42960-559A-4DC5-B76B-08C48B29FB71}" name="% discordance 6/8 vs. 7/6" dataDxfId="64" dataCellStyle="Normal 2">
      <calculatedColumnFormula>(K3-M3)/K3*100</calculatedColumnFormula>
    </tableColumn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B59127-86F7-4D02-A9B6-024ECC6C301E}" name="Table3" displayName="Table3" ref="A2:S203" totalsRowShown="0" headerRowDxfId="20" dataDxfId="63" headerRowCellStyle="Normal 2">
  <autoFilter ref="A2:S203" xr:uid="{9DB59127-86F7-4D02-A9B6-024ECC6C301E}"/>
  <tableColumns count="19">
    <tableColumn id="1" xr3:uid="{F09791D3-663A-4A08-A9B9-05DA6A8C20B7}" name="Analysis" dataDxfId="62"/>
    <tableColumn id="2" xr3:uid="{7CAB79F0-EB15-4605-8FB7-634C18B7C926}" name="U (ppm)" dataDxfId="61"/>
    <tableColumn id="3" xr3:uid="{A113CD24-4742-4CF9-97B8-E28132D63136}" name="U/Th" dataDxfId="60"/>
    <tableColumn id="4" xr3:uid="{BB603F32-5BA9-4CA1-B3AB-3287CB641762}" name="Isotope Ratios: 238U/206Pb" dataDxfId="59"/>
    <tableColumn id="5" xr3:uid="{518B870D-A327-455A-B6FC-06C8578C41AD}" name="Isotope Ratios: 2 sigma (abs)" dataDxfId="58"/>
    <tableColumn id="6" xr3:uid="{EB7E356F-E4FC-498F-B5B1-84B6BF98773B}" name="Isotope Ratios: 207Pb/206Pb" dataDxfId="57"/>
    <tableColumn id="7" xr3:uid="{E6931289-7F87-4B50-8277-4FB9E47AE4AE}" name="Isotope Ratios: 2 sigma (abs)2" dataDxfId="56"/>
    <tableColumn id="8" xr3:uid="{80A27872-DECB-4896-8F7D-237055EB223F}" name="Isotope Ratios: 207Pb/206Pb v 238U/206Pb (error corr)" dataDxfId="55"/>
    <tableColumn id="9" xr3:uid="{39545B26-98F3-452E-AA59-EAE0BA7953B3}" name="Apparent Ages: 207/235 age (Ma)" dataDxfId="54"/>
    <tableColumn id="10" xr3:uid="{F7F353C6-F21E-4367-ABF6-41912F6310D0}" name="Apparent Ages: 1 sigma abs err (Ma)" dataDxfId="53"/>
    <tableColumn id="11" xr3:uid="{B627E8DF-C921-4A84-B029-FBA7D6633DAC}" name="Apparent Ages: 206/238 abs (Ma)" dataDxfId="52"/>
    <tableColumn id="12" xr3:uid="{901F2083-6197-4AFE-89AC-43217306A920}" name="Apparent Ages: 1 sigma abs err (Ma)2" dataDxfId="51"/>
    <tableColumn id="13" xr3:uid="{7A211E63-1B99-45DF-A160-7309D7B0E4DB}" name="Apparent Ages: 207/206 age (Ma)" dataDxfId="50"/>
    <tableColumn id="14" xr3:uid="{EAEB0F3D-B7F5-4B3A-99D9-205C6883E494}" name="Apparent Ages: 1 sigma abs err (Ma)3" dataDxfId="49"/>
    <tableColumn id="15" xr3:uid="{E5C29784-85BB-48FC-9F16-4487807A6B41}" name="Best age (Ma)" dataDxfId="48"/>
    <tableColumn id="16" xr3:uid="{B4F22F40-22F4-4B3C-BC5B-892771A885F8}" name="1 sigma abs err (Ma)" dataDxfId="47"/>
    <tableColumn id="17" xr3:uid="{9307D6F3-53A3-4261-BE14-2823850037C6}" name="2 sigma abs err (Ma)" dataDxfId="46">
      <calculatedColumnFormula>P3*1.96</calculatedColumnFormula>
    </tableColumn>
    <tableColumn id="18" xr3:uid="{E6C5ADCB-B1D6-46D2-8FD9-0B8F0692800E}" name="% discordance 6/8 vs. 7/5" dataDxfId="45" dataCellStyle="Normal 2">
      <calculatedColumnFormula>(O3-I3)/O3*100</calculatedColumnFormula>
    </tableColumn>
    <tableColumn id="19" xr3:uid="{25F94511-1EC4-46DE-8776-3DF7DBF065EF}" name="% discordance 6/8 vs. 7/6" dataDxfId="44" dataCellStyle="Normal 2">
      <calculatedColumnFormula>(O3-M3)/O3*100</calculatedColumnFormula>
    </tableColumn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2DBC15-8360-4160-B2D6-335131190ED3}" name="Table4" displayName="Table4" ref="A2:R182" totalsRowShown="0" headerRowDxfId="19" dataDxfId="0" headerRowCellStyle="Normal 2">
  <autoFilter ref="A2:R182" xr:uid="{F72DBC15-8360-4160-B2D6-335131190ED3}"/>
  <tableColumns count="18">
    <tableColumn id="1" xr3:uid="{272E01A4-751C-4AB2-BFB4-2C595E1FE697}" name="Analysis" dataDxfId="18"/>
    <tableColumn id="2" xr3:uid="{B530B29D-2139-4D57-82BB-DCB1992C6057}" name="U (ppm)" dataDxfId="17"/>
    <tableColumn id="3" xr3:uid="{DDDA657C-CDB6-4B3C-9339-77F3FEA12F79}" name="U/Th" dataDxfId="16"/>
    <tableColumn id="4" xr3:uid="{9F13E5AC-C60F-4D95-BE2C-6124EDB0CBE7}" name="Isotope Ratios: 238U/206Pb" dataDxfId="15"/>
    <tableColumn id="5" xr3:uid="{22DD22BF-2525-4BC2-9688-C8ADCB0EEFA7}" name="Isotope Ratios: 2 sigma (abs)" dataDxfId="14"/>
    <tableColumn id="6" xr3:uid="{0997D27E-5C46-46C1-8D0D-DD37EB1876DB}" name="Isotope Ratios: 207Pb/206Pb" dataDxfId="13"/>
    <tableColumn id="7" xr3:uid="{597E4962-C449-4463-B4BC-2BE9E6D435FF}" name="Isotope Ratios: 2 sigma (abs)2" dataDxfId="12"/>
    <tableColumn id="8" xr3:uid="{DA689296-7121-4E5A-A14E-F53E79C31EF5}" name="Isotope Ratios: 207Pb/206Pb v 238U/206Pb (error corr)" dataDxfId="11"/>
    <tableColumn id="9" xr3:uid="{E46D336E-8162-419F-B65D-62E20E8D6013}" name="Apparent Ages: 207/235 age (Ma)" dataDxfId="10"/>
    <tableColumn id="10" xr3:uid="{4D2DA6F5-BF29-473C-84AA-F39FF56DF47E}" name="Apparent Ages: 1 sigma abs err (Ma)" dataDxfId="9"/>
    <tableColumn id="11" xr3:uid="{C1225B1D-2855-40E3-A37F-4EC267F94292}" name="Apparent Ages: 206/238 abs (Ma)" dataDxfId="8"/>
    <tableColumn id="12" xr3:uid="{4ADE25C4-A9EC-471B-97C7-39E8AF487D99}" name="Apparent Ages: 1 sigma abs err (Ma)2" dataDxfId="7"/>
    <tableColumn id="13" xr3:uid="{F4C92A6D-7304-4760-B2B5-10F38CC53617}" name="Apparent Ages: 207/206 age (Ma)" dataDxfId="6"/>
    <tableColumn id="14" xr3:uid="{13439652-B0BD-4664-B7F5-A6F88F052B40}" name="Apparent Ages: 1 sigma abs err (Ma)3" dataDxfId="5"/>
    <tableColumn id="15" xr3:uid="{D23ED062-6C7E-426B-B992-5869D019F10D}" name="Best age (Ma)" dataDxfId="4"/>
    <tableColumn id="16" xr3:uid="{5549B5F1-D4F7-490E-9481-F363C37AD489}" name="1 sigma abs err (Ma)" dataDxfId="3"/>
    <tableColumn id="17" xr3:uid="{77B186EB-23B5-46DB-9130-2444460B8AF7}" name="% discordance 6/8 vs. 7/5" dataDxfId="2" dataCellStyle="Normal 2">
      <calculatedColumnFormula>(K3-I3)/K3*100</calculatedColumnFormula>
    </tableColumn>
    <tableColumn id="18" xr3:uid="{28192C83-AE5F-45F7-944A-3AF30541F94C}" name="% discordance 6/8 vs. 7/6" dataDxfId="1" dataCellStyle="Normal 2">
      <calculatedColumnFormula>(K3-M3)/K3*100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DEEE-9977-7548-8DAF-DC2002132A1D}">
  <dimension ref="A1:T491"/>
  <sheetViews>
    <sheetView tabSelected="1" zoomScaleNormal="100" workbookViewId="0">
      <selection activeCell="A2" sqref="A2"/>
    </sheetView>
  </sheetViews>
  <sheetFormatPr defaultColWidth="10.09765625" defaultRowHeight="15.6"/>
  <cols>
    <col min="1" max="1" width="18.59765625" style="2" customWidth="1"/>
    <col min="2" max="2" width="9.5" style="2" customWidth="1"/>
    <col min="3" max="3" width="6.8984375" style="2" customWidth="1"/>
    <col min="4" max="4" width="26.09765625" style="2" customWidth="1"/>
    <col min="5" max="5" width="26.796875" style="2" customWidth="1"/>
    <col min="6" max="6" width="27.09765625" style="2" customWidth="1"/>
    <col min="7" max="7" width="27.796875" style="2" customWidth="1"/>
    <col min="8" max="8" width="49.59765625" style="2" customWidth="1"/>
    <col min="9" max="9" width="31.09765625" style="2" customWidth="1"/>
    <col min="10" max="10" width="33.5" style="2" customWidth="1"/>
    <col min="11" max="11" width="31" style="2" customWidth="1"/>
    <col min="12" max="12" width="34.5" style="2" customWidth="1"/>
    <col min="13" max="13" width="31.09765625" style="2" customWidth="1"/>
    <col min="14" max="14" width="34.5" style="2" customWidth="1"/>
    <col min="15" max="15" width="14.296875" style="2" customWidth="1"/>
    <col min="16" max="17" width="19.8984375" style="2" customWidth="1"/>
    <col min="18" max="19" width="24.3984375" style="2" customWidth="1"/>
    <col min="20" max="16384" width="10.09765625" style="2"/>
  </cols>
  <sheetData>
    <row r="1" spans="1:20">
      <c r="A1" s="1" t="s">
        <v>0</v>
      </c>
    </row>
    <row r="2" spans="1:20" s="16" customFormat="1">
      <c r="A2" s="31" t="s">
        <v>3</v>
      </c>
      <c r="B2" s="31" t="s">
        <v>877</v>
      </c>
      <c r="C2" s="31" t="s">
        <v>2</v>
      </c>
      <c r="D2" s="31" t="s">
        <v>878</v>
      </c>
      <c r="E2" s="31" t="s">
        <v>879</v>
      </c>
      <c r="F2" s="31" t="s">
        <v>880</v>
      </c>
      <c r="G2" s="31" t="s">
        <v>891</v>
      </c>
      <c r="H2" s="3" t="s">
        <v>881</v>
      </c>
      <c r="I2" s="31" t="s">
        <v>882</v>
      </c>
      <c r="J2" s="31" t="s">
        <v>883</v>
      </c>
      <c r="K2" s="31" t="s">
        <v>884</v>
      </c>
      <c r="L2" s="31" t="s">
        <v>893</v>
      </c>
      <c r="M2" s="31" t="s">
        <v>885</v>
      </c>
      <c r="N2" s="31" t="s">
        <v>892</v>
      </c>
      <c r="O2" s="32" t="s">
        <v>886</v>
      </c>
      <c r="P2" s="31" t="s">
        <v>887</v>
      </c>
      <c r="Q2" s="31" t="s">
        <v>888</v>
      </c>
      <c r="R2" s="31" t="s">
        <v>889</v>
      </c>
      <c r="S2" s="31" t="s">
        <v>890</v>
      </c>
      <c r="T2" s="31" t="s">
        <v>1</v>
      </c>
    </row>
    <row r="3" spans="1:20">
      <c r="A3" s="16" t="s">
        <v>4</v>
      </c>
      <c r="B3" s="17">
        <v>77.008061428479706</v>
      </c>
      <c r="C3" s="17">
        <v>0.73213900928601905</v>
      </c>
      <c r="D3" s="17">
        <v>62.820663397768598</v>
      </c>
      <c r="E3" s="17">
        <v>3.30092176145547</v>
      </c>
      <c r="F3" s="17">
        <v>0.16463738751845799</v>
      </c>
      <c r="G3" s="17">
        <v>4.5523770788412403E-2</v>
      </c>
      <c r="H3" s="17">
        <v>-0.34355491830306201</v>
      </c>
      <c r="I3" s="4">
        <v>313</v>
      </c>
      <c r="J3" s="4">
        <v>40</v>
      </c>
      <c r="K3" s="4">
        <v>101.8</v>
      </c>
      <c r="L3" s="4">
        <v>2.7</v>
      </c>
      <c r="M3" s="4">
        <v>2503</v>
      </c>
      <c r="N3" s="4">
        <v>233</v>
      </c>
      <c r="O3" s="4">
        <v>91.3</v>
      </c>
      <c r="P3" s="4">
        <v>2.4</v>
      </c>
      <c r="Q3" s="4">
        <f>P3*1.96</f>
        <v>4.7039999999999997</v>
      </c>
      <c r="R3" s="33">
        <f t="shared" ref="R3:R66" si="0">(K3-I3)/K3*100</f>
        <v>-207.4656188605108</v>
      </c>
      <c r="S3" s="33">
        <f t="shared" ref="S3:S66" si="1">(K3-M3)/K3*100</f>
        <v>-2358.7426326129666</v>
      </c>
      <c r="T3" s="16"/>
    </row>
    <row r="4" spans="1:20">
      <c r="A4" s="16" t="s">
        <v>5</v>
      </c>
      <c r="B4" s="17">
        <v>96.910933568130901</v>
      </c>
      <c r="C4" s="17">
        <v>0.80318159147229296</v>
      </c>
      <c r="D4" s="17">
        <v>63.127125400628898</v>
      </c>
      <c r="E4" s="17">
        <v>3.02415703686939</v>
      </c>
      <c r="F4" s="17">
        <v>0.11106753828676801</v>
      </c>
      <c r="G4" s="17">
        <v>2.7026468256068501E-2</v>
      </c>
      <c r="H4" s="17">
        <v>-0.69605087556964595</v>
      </c>
      <c r="I4" s="4">
        <v>220</v>
      </c>
      <c r="J4" s="4">
        <v>28</v>
      </c>
      <c r="K4" s="4">
        <v>101.3</v>
      </c>
      <c r="L4" s="4">
        <v>2.4</v>
      </c>
      <c r="M4" s="4">
        <v>1816</v>
      </c>
      <c r="N4" s="4">
        <v>221</v>
      </c>
      <c r="O4" s="4">
        <v>95.7</v>
      </c>
      <c r="P4" s="4">
        <v>2.2999999999999998</v>
      </c>
      <c r="Q4" s="4">
        <f t="shared" ref="Q4:Q67" si="2">P4*1.96</f>
        <v>4.508</v>
      </c>
      <c r="R4" s="33">
        <f t="shared" si="0"/>
        <v>-117.17670286278381</v>
      </c>
      <c r="S4" s="33">
        <f t="shared" si="1"/>
        <v>-1692.6949654491611</v>
      </c>
      <c r="T4" s="16"/>
    </row>
    <row r="5" spans="1:20">
      <c r="A5" s="16" t="s">
        <v>6</v>
      </c>
      <c r="B5" s="17">
        <v>181.85339326035</v>
      </c>
      <c r="C5" s="17">
        <v>0.99924481416364697</v>
      </c>
      <c r="D5" s="17">
        <v>63.966523604526301</v>
      </c>
      <c r="E5" s="17">
        <v>4.5646226336935296</v>
      </c>
      <c r="F5" s="17">
        <v>5.3226288391308399E-2</v>
      </c>
      <c r="G5" s="17">
        <v>3.2631311246590499E-3</v>
      </c>
      <c r="H5" s="17">
        <v>-3.3504651806575997E-2</v>
      </c>
      <c r="I5" s="4">
        <v>110.2</v>
      </c>
      <c r="J5" s="4">
        <v>5</v>
      </c>
      <c r="K5" s="4">
        <v>100</v>
      </c>
      <c r="L5" s="4">
        <v>3.5</v>
      </c>
      <c r="M5" s="4">
        <v>337</v>
      </c>
      <c r="N5" s="4">
        <v>69</v>
      </c>
      <c r="O5" s="4">
        <v>99.5</v>
      </c>
      <c r="P5" s="4">
        <v>3.5</v>
      </c>
      <c r="Q5" s="4">
        <f t="shared" si="2"/>
        <v>6.8599999999999994</v>
      </c>
      <c r="R5" s="33">
        <f t="shared" si="0"/>
        <v>-10.200000000000003</v>
      </c>
      <c r="S5" s="33">
        <f t="shared" si="1"/>
        <v>-237</v>
      </c>
      <c r="T5" s="16"/>
    </row>
    <row r="6" spans="1:20">
      <c r="A6" s="16" t="s">
        <v>7</v>
      </c>
      <c r="B6" s="17">
        <v>104.408693866257</v>
      </c>
      <c r="C6" s="17">
        <v>0.901149604936066</v>
      </c>
      <c r="D6" s="17">
        <v>64.002145346884404</v>
      </c>
      <c r="E6" s="17">
        <v>3.1729658577003299</v>
      </c>
      <c r="F6" s="17">
        <v>9.6152422110830194E-2</v>
      </c>
      <c r="G6" s="17">
        <v>3.06806109912078E-2</v>
      </c>
      <c r="H6" s="17">
        <v>-0.450888577256363</v>
      </c>
      <c r="I6" s="4">
        <v>191</v>
      </c>
      <c r="J6" s="4">
        <v>30</v>
      </c>
      <c r="K6" s="4">
        <v>99.9</v>
      </c>
      <c r="L6" s="4">
        <v>2.5</v>
      </c>
      <c r="M6" s="4">
        <v>1550</v>
      </c>
      <c r="N6" s="4">
        <v>300</v>
      </c>
      <c r="O6" s="4">
        <v>95.7</v>
      </c>
      <c r="P6" s="4">
        <v>2.4</v>
      </c>
      <c r="Q6" s="4">
        <f t="shared" si="2"/>
        <v>4.7039999999999997</v>
      </c>
      <c r="R6" s="33">
        <f t="shared" si="0"/>
        <v>-91.19119119119118</v>
      </c>
      <c r="S6" s="33">
        <f t="shared" si="1"/>
        <v>-1451.5515515515513</v>
      </c>
      <c r="T6" s="16"/>
    </row>
    <row r="7" spans="1:20">
      <c r="A7" s="16" t="s">
        <v>8</v>
      </c>
      <c r="B7" s="17">
        <v>120.64772256347599</v>
      </c>
      <c r="C7" s="17">
        <v>0.79588823523855901</v>
      </c>
      <c r="D7" s="17">
        <v>65.324154186416095</v>
      </c>
      <c r="E7" s="17">
        <v>3.7526812924887798</v>
      </c>
      <c r="F7" s="17">
        <v>5.08974601834652E-2</v>
      </c>
      <c r="G7" s="17">
        <v>3.7873686930369002E-3</v>
      </c>
      <c r="H7" s="17">
        <v>0.22927981301705699</v>
      </c>
      <c r="I7" s="4">
        <v>103.6</v>
      </c>
      <c r="J7" s="4">
        <v>4.0999999999999996</v>
      </c>
      <c r="K7" s="4">
        <v>97.9</v>
      </c>
      <c r="L7" s="4">
        <v>2.8</v>
      </c>
      <c r="M7" s="4">
        <v>235</v>
      </c>
      <c r="N7" s="4">
        <v>86</v>
      </c>
      <c r="O7" s="4">
        <v>97.6</v>
      </c>
      <c r="P7" s="4">
        <v>2.8</v>
      </c>
      <c r="Q7" s="4">
        <f t="shared" si="2"/>
        <v>5.4879999999999995</v>
      </c>
      <c r="R7" s="33">
        <f t="shared" si="0"/>
        <v>-5.8222676200204173</v>
      </c>
      <c r="S7" s="33">
        <f t="shared" si="1"/>
        <v>-140.0408580183861</v>
      </c>
      <c r="T7" s="16"/>
    </row>
    <row r="8" spans="1:20">
      <c r="A8" s="16" t="s">
        <v>9</v>
      </c>
      <c r="B8" s="17">
        <v>160.239082700533</v>
      </c>
      <c r="C8" s="17">
        <v>0.97058831559941505</v>
      </c>
      <c r="D8" s="17">
        <v>66.409368734506103</v>
      </c>
      <c r="E8" s="17">
        <v>2.1010548342520501</v>
      </c>
      <c r="F8" s="17">
        <v>4.9094444311631798E-2</v>
      </c>
      <c r="G8" s="17">
        <v>3.94796267008594E-3</v>
      </c>
      <c r="H8" s="17">
        <v>0.326017694870124</v>
      </c>
      <c r="I8" s="4">
        <v>98.5</v>
      </c>
      <c r="J8" s="4">
        <v>3.6</v>
      </c>
      <c r="K8" s="4">
        <v>96.3</v>
      </c>
      <c r="L8" s="4">
        <v>1.5</v>
      </c>
      <c r="M8" s="4">
        <v>151</v>
      </c>
      <c r="N8" s="4">
        <v>94</v>
      </c>
      <c r="O8" s="4">
        <v>96.2</v>
      </c>
      <c r="P8" s="4">
        <v>1.5</v>
      </c>
      <c r="Q8" s="4">
        <f t="shared" si="2"/>
        <v>2.94</v>
      </c>
      <c r="R8" s="33">
        <f t="shared" si="0"/>
        <v>-2.2845275181723812</v>
      </c>
      <c r="S8" s="33">
        <f t="shared" si="1"/>
        <v>-56.801661474558671</v>
      </c>
      <c r="T8" s="16"/>
    </row>
    <row r="9" spans="1:20">
      <c r="A9" s="16" t="s">
        <v>10</v>
      </c>
      <c r="B9" s="17">
        <v>80.456939242994395</v>
      </c>
      <c r="C9" s="17">
        <v>0.73574155499817895</v>
      </c>
      <c r="D9" s="17">
        <v>67.348817565054404</v>
      </c>
      <c r="E9" s="17">
        <v>2.24122384646454</v>
      </c>
      <c r="F9" s="17">
        <v>5.9891046701072703E-2</v>
      </c>
      <c r="G9" s="17">
        <v>5.8013773951457199E-3</v>
      </c>
      <c r="H9" s="17">
        <v>-0.75402868274711499</v>
      </c>
      <c r="I9" s="4">
        <v>117.4</v>
      </c>
      <c r="J9" s="4">
        <v>6.9</v>
      </c>
      <c r="K9" s="4">
        <v>95</v>
      </c>
      <c r="L9" s="4">
        <v>1.6</v>
      </c>
      <c r="M9" s="4">
        <v>599</v>
      </c>
      <c r="N9" s="4">
        <v>105</v>
      </c>
      <c r="O9" s="4">
        <v>93.6</v>
      </c>
      <c r="P9" s="4">
        <v>1.5</v>
      </c>
      <c r="Q9" s="4">
        <f t="shared" si="2"/>
        <v>2.94</v>
      </c>
      <c r="R9" s="33">
        <f t="shared" si="0"/>
        <v>-23.578947368421058</v>
      </c>
      <c r="S9" s="33">
        <f t="shared" si="1"/>
        <v>-530.52631578947364</v>
      </c>
      <c r="T9" s="16"/>
    </row>
    <row r="10" spans="1:20">
      <c r="A10" s="16" t="s">
        <v>11</v>
      </c>
      <c r="B10" s="17">
        <v>150.71597710435501</v>
      </c>
      <c r="C10" s="17">
        <v>0.59047301394824503</v>
      </c>
      <c r="D10" s="17">
        <v>67.576702980328207</v>
      </c>
      <c r="E10" s="17">
        <v>2.57442943039693</v>
      </c>
      <c r="F10" s="17">
        <v>5.2182398797734598E-2</v>
      </c>
      <c r="G10" s="17">
        <v>2.86206388495846E-3</v>
      </c>
      <c r="H10" s="17">
        <v>0.405916997313711</v>
      </c>
      <c r="I10" s="4">
        <v>102.7</v>
      </c>
      <c r="J10" s="4">
        <v>2.6</v>
      </c>
      <c r="K10" s="4">
        <v>94.7</v>
      </c>
      <c r="L10" s="4">
        <v>1.8</v>
      </c>
      <c r="M10" s="4">
        <v>292</v>
      </c>
      <c r="N10" s="4">
        <v>63</v>
      </c>
      <c r="O10" s="4">
        <v>94.2</v>
      </c>
      <c r="P10" s="4">
        <v>1.8</v>
      </c>
      <c r="Q10" s="4">
        <f t="shared" si="2"/>
        <v>3.528</v>
      </c>
      <c r="R10" s="33">
        <f t="shared" si="0"/>
        <v>-8.4477296726504747</v>
      </c>
      <c r="S10" s="33">
        <f t="shared" si="1"/>
        <v>-208.34213305174237</v>
      </c>
      <c r="T10" s="16"/>
    </row>
    <row r="11" spans="1:20">
      <c r="A11" s="16" t="s">
        <v>12</v>
      </c>
      <c r="B11" s="17">
        <v>226.015595339426</v>
      </c>
      <c r="C11" s="17">
        <v>0.95556046019100005</v>
      </c>
      <c r="D11" s="17">
        <v>67.670472779418603</v>
      </c>
      <c r="E11" s="17">
        <v>2.83623713931323</v>
      </c>
      <c r="F11" s="17">
        <v>5.0885486786376097E-2</v>
      </c>
      <c r="G11" s="17">
        <v>3.6082088651022302E-3</v>
      </c>
      <c r="H11" s="17">
        <v>0.25399035003257298</v>
      </c>
      <c r="I11" s="4">
        <v>100.1</v>
      </c>
      <c r="J11" s="4">
        <v>3.5</v>
      </c>
      <c r="K11" s="4">
        <v>94.6</v>
      </c>
      <c r="L11" s="4">
        <v>2</v>
      </c>
      <c r="M11" s="4">
        <v>235</v>
      </c>
      <c r="N11" s="4">
        <v>82</v>
      </c>
      <c r="O11" s="4">
        <v>94.2</v>
      </c>
      <c r="P11" s="4">
        <v>2</v>
      </c>
      <c r="Q11" s="4">
        <f t="shared" si="2"/>
        <v>3.92</v>
      </c>
      <c r="R11" s="33">
        <f t="shared" si="0"/>
        <v>-5.8139534883720936</v>
      </c>
      <c r="S11" s="33">
        <f t="shared" si="1"/>
        <v>-148.41437632135307</v>
      </c>
      <c r="T11" s="16"/>
    </row>
    <row r="12" spans="1:20">
      <c r="A12" s="16" t="s">
        <v>13</v>
      </c>
      <c r="B12" s="17">
        <v>70.654827720714195</v>
      </c>
      <c r="C12" s="17">
        <v>0.85433796928426098</v>
      </c>
      <c r="D12" s="17">
        <v>67.798328404943106</v>
      </c>
      <c r="E12" s="17">
        <v>2.7956004729097801</v>
      </c>
      <c r="F12" s="17">
        <v>7.0939078812276901E-2</v>
      </c>
      <c r="G12" s="17">
        <v>1.88360335403818E-2</v>
      </c>
      <c r="H12" s="17">
        <v>-0.71021009415312197</v>
      </c>
      <c r="I12" s="4">
        <v>137</v>
      </c>
      <c r="J12" s="4">
        <v>19</v>
      </c>
      <c r="K12" s="4">
        <v>94.4</v>
      </c>
      <c r="L12" s="4">
        <v>1.9</v>
      </c>
      <c r="M12" s="4">
        <v>955</v>
      </c>
      <c r="N12" s="4">
        <v>271</v>
      </c>
      <c r="O12" s="4">
        <v>91.7</v>
      </c>
      <c r="P12" s="4">
        <v>1.9</v>
      </c>
      <c r="Q12" s="4">
        <f t="shared" si="2"/>
        <v>3.7239999999999998</v>
      </c>
      <c r="R12" s="33">
        <f t="shared" si="0"/>
        <v>-45.127118644067785</v>
      </c>
      <c r="S12" s="33">
        <f t="shared" si="1"/>
        <v>-911.65254237288127</v>
      </c>
      <c r="T12" s="16"/>
    </row>
    <row r="13" spans="1:20">
      <c r="A13" s="16" t="s">
        <v>14</v>
      </c>
      <c r="B13" s="17">
        <v>108.53804825368699</v>
      </c>
      <c r="C13" s="17">
        <v>0.71445181866983398</v>
      </c>
      <c r="D13" s="17">
        <v>67.917245442219794</v>
      </c>
      <c r="E13" s="17">
        <v>2.91988399618588</v>
      </c>
      <c r="F13" s="17">
        <v>5.2923003224025898E-2</v>
      </c>
      <c r="G13" s="17">
        <v>3.2418724969241501E-3</v>
      </c>
      <c r="H13" s="17">
        <v>9.1677220966836101E-2</v>
      </c>
      <c r="I13" s="4">
        <v>103.6</v>
      </c>
      <c r="J13" s="4">
        <v>3.5</v>
      </c>
      <c r="K13" s="4">
        <v>94.2</v>
      </c>
      <c r="L13" s="4">
        <v>2</v>
      </c>
      <c r="M13" s="4">
        <v>324</v>
      </c>
      <c r="N13" s="4">
        <v>70</v>
      </c>
      <c r="O13" s="4">
        <v>93.6</v>
      </c>
      <c r="P13" s="4">
        <v>2</v>
      </c>
      <c r="Q13" s="4">
        <f t="shared" si="2"/>
        <v>3.92</v>
      </c>
      <c r="R13" s="33">
        <f t="shared" si="0"/>
        <v>-9.9787685774946837</v>
      </c>
      <c r="S13" s="33">
        <f t="shared" si="1"/>
        <v>-243.94904458598728</v>
      </c>
      <c r="T13" s="16"/>
    </row>
    <row r="14" spans="1:20">
      <c r="A14" s="16" t="s">
        <v>15</v>
      </c>
      <c r="B14" s="17">
        <v>96.701139634063395</v>
      </c>
      <c r="C14" s="17">
        <v>0.67301379475080902</v>
      </c>
      <c r="D14" s="17">
        <v>68.369571122577398</v>
      </c>
      <c r="E14" s="17">
        <v>3.5371351468468601</v>
      </c>
      <c r="F14" s="17">
        <v>5.5202451588895501E-2</v>
      </c>
      <c r="G14" s="17">
        <v>3.56216639422403E-3</v>
      </c>
      <c r="H14" s="17">
        <v>0.50570680102968302</v>
      </c>
      <c r="I14" s="4">
        <v>107.1</v>
      </c>
      <c r="J14" s="4">
        <v>3</v>
      </c>
      <c r="K14" s="4">
        <v>93.6</v>
      </c>
      <c r="L14" s="4">
        <v>2.4</v>
      </c>
      <c r="M14" s="4">
        <v>419</v>
      </c>
      <c r="N14" s="4">
        <v>72</v>
      </c>
      <c r="O14" s="4">
        <v>92.7</v>
      </c>
      <c r="P14" s="4">
        <v>2.4</v>
      </c>
      <c r="Q14" s="4">
        <f t="shared" si="2"/>
        <v>4.7039999999999997</v>
      </c>
      <c r="R14" s="33">
        <f t="shared" si="0"/>
        <v>-14.423076923076925</v>
      </c>
      <c r="S14" s="33">
        <f t="shared" si="1"/>
        <v>-347.64957264957263</v>
      </c>
      <c r="T14" s="16"/>
    </row>
    <row r="15" spans="1:20">
      <c r="A15" s="16" t="s">
        <v>16</v>
      </c>
      <c r="B15" s="17">
        <v>143.21114997986299</v>
      </c>
      <c r="C15" s="17">
        <v>0.90246175233329695</v>
      </c>
      <c r="D15" s="17">
        <v>68.431984119912897</v>
      </c>
      <c r="E15" s="17">
        <v>2.6835956228794502</v>
      </c>
      <c r="F15" s="17">
        <v>4.8212516258613697E-2</v>
      </c>
      <c r="G15" s="17">
        <v>3.3415992492573498E-3</v>
      </c>
      <c r="H15" s="17">
        <v>0.14251221608815401</v>
      </c>
      <c r="I15" s="4">
        <v>94.1</v>
      </c>
      <c r="J15" s="4">
        <v>3.4</v>
      </c>
      <c r="K15" s="4">
        <v>93.5</v>
      </c>
      <c r="L15" s="4">
        <v>1.8</v>
      </c>
      <c r="M15" s="4">
        <v>109</v>
      </c>
      <c r="N15" s="4">
        <v>82</v>
      </c>
      <c r="O15" s="4">
        <v>93.5</v>
      </c>
      <c r="P15" s="4">
        <v>1.8</v>
      </c>
      <c r="Q15" s="4">
        <f t="shared" si="2"/>
        <v>3.528</v>
      </c>
      <c r="R15" s="33">
        <f t="shared" si="0"/>
        <v>-0.64171122994651797</v>
      </c>
      <c r="S15" s="33">
        <f t="shared" si="1"/>
        <v>-16.577540106951872</v>
      </c>
      <c r="T15" s="16"/>
    </row>
    <row r="16" spans="1:20">
      <c r="A16" s="16" t="s">
        <v>17</v>
      </c>
      <c r="B16" s="17">
        <v>119.701636867389</v>
      </c>
      <c r="C16" s="17">
        <v>0.92212033191262999</v>
      </c>
      <c r="D16" s="17">
        <v>68.685103978092599</v>
      </c>
      <c r="E16" s="17">
        <v>2.6421406184225198</v>
      </c>
      <c r="F16" s="17">
        <v>5.1567850792299301E-2</v>
      </c>
      <c r="G16" s="17">
        <v>5.3815079083045399E-3</v>
      </c>
      <c r="H16" s="17">
        <v>0.23656487802406601</v>
      </c>
      <c r="I16" s="4">
        <v>100</v>
      </c>
      <c r="J16" s="4">
        <v>4.9000000000000004</v>
      </c>
      <c r="K16" s="4">
        <v>93.2</v>
      </c>
      <c r="L16" s="4">
        <v>1.8</v>
      </c>
      <c r="M16" s="4">
        <v>265</v>
      </c>
      <c r="N16" s="4">
        <v>120</v>
      </c>
      <c r="O16" s="4">
        <v>92.7</v>
      </c>
      <c r="P16" s="4">
        <v>1.8</v>
      </c>
      <c r="Q16" s="4">
        <f t="shared" si="2"/>
        <v>3.528</v>
      </c>
      <c r="R16" s="33">
        <f t="shared" si="0"/>
        <v>-7.2961373390557904</v>
      </c>
      <c r="S16" s="33">
        <f t="shared" si="1"/>
        <v>-184.33476394849785</v>
      </c>
      <c r="T16" s="16"/>
    </row>
    <row r="17" spans="1:20">
      <c r="A17" s="16" t="s">
        <v>18</v>
      </c>
      <c r="B17" s="17">
        <v>113.35668421630101</v>
      </c>
      <c r="C17" s="17">
        <v>0.65926581399339701</v>
      </c>
      <c r="D17" s="17">
        <v>68.872549433777905</v>
      </c>
      <c r="E17" s="17">
        <v>2.1888223972027201</v>
      </c>
      <c r="F17" s="17">
        <v>4.7703877625335699E-2</v>
      </c>
      <c r="G17" s="17">
        <v>3.1457225619374498E-3</v>
      </c>
      <c r="H17" s="17">
        <v>0.15926216026354101</v>
      </c>
      <c r="I17" s="4">
        <v>92.6</v>
      </c>
      <c r="J17" s="4">
        <v>3</v>
      </c>
      <c r="K17" s="4">
        <v>92.9</v>
      </c>
      <c r="L17" s="4">
        <v>1.5</v>
      </c>
      <c r="M17" s="4">
        <v>84</v>
      </c>
      <c r="N17" s="4">
        <v>78</v>
      </c>
      <c r="O17" s="4">
        <v>92.9</v>
      </c>
      <c r="P17" s="4">
        <v>1.5</v>
      </c>
      <c r="Q17" s="4">
        <f t="shared" si="2"/>
        <v>2.94</v>
      </c>
      <c r="R17" s="33">
        <f t="shared" si="0"/>
        <v>0.32292787944027057</v>
      </c>
      <c r="S17" s="33">
        <f t="shared" si="1"/>
        <v>9.5801937567276703</v>
      </c>
      <c r="T17" s="16"/>
    </row>
    <row r="18" spans="1:20">
      <c r="A18" s="16" t="s">
        <v>19</v>
      </c>
      <c r="B18" s="17">
        <v>122.54497424986501</v>
      </c>
      <c r="C18" s="17">
        <v>0.73735270413825904</v>
      </c>
      <c r="D18" s="17">
        <v>69.016493016533403</v>
      </c>
      <c r="E18" s="17">
        <v>2.3678424549373398</v>
      </c>
      <c r="F18" s="17">
        <v>5.54890609557918E-2</v>
      </c>
      <c r="G18" s="17">
        <v>3.9804993968319399E-3</v>
      </c>
      <c r="H18" s="17">
        <v>-0.16922383060971199</v>
      </c>
      <c r="I18" s="4">
        <v>106.7</v>
      </c>
      <c r="J18" s="4">
        <v>4.3</v>
      </c>
      <c r="K18" s="4">
        <v>92.7</v>
      </c>
      <c r="L18" s="4">
        <v>1.6</v>
      </c>
      <c r="M18" s="4">
        <v>431</v>
      </c>
      <c r="N18" s="4">
        <v>80</v>
      </c>
      <c r="O18" s="4">
        <v>91.9</v>
      </c>
      <c r="P18" s="4">
        <v>1.6</v>
      </c>
      <c r="Q18" s="4">
        <f t="shared" si="2"/>
        <v>3.1360000000000001</v>
      </c>
      <c r="R18" s="33">
        <f t="shared" si="0"/>
        <v>-15.102481121898597</v>
      </c>
      <c r="S18" s="33">
        <f t="shared" si="1"/>
        <v>-364.94066882416394</v>
      </c>
      <c r="T18" s="16"/>
    </row>
    <row r="19" spans="1:20">
      <c r="A19" s="16" t="s">
        <v>20</v>
      </c>
      <c r="B19" s="17">
        <v>116.441852696479</v>
      </c>
      <c r="C19" s="17">
        <v>0.87305889339154197</v>
      </c>
      <c r="D19" s="17">
        <v>69.128670446697697</v>
      </c>
      <c r="E19" s="17">
        <v>3.2204040724993401</v>
      </c>
      <c r="F19" s="17">
        <v>4.9987086650994099E-2</v>
      </c>
      <c r="G19" s="17">
        <v>2.95062961918599E-3</v>
      </c>
      <c r="H19" s="17">
        <v>0.36654022766945199</v>
      </c>
      <c r="I19" s="4">
        <v>96.5</v>
      </c>
      <c r="J19" s="4">
        <v>2.8</v>
      </c>
      <c r="K19" s="4">
        <v>92.6</v>
      </c>
      <c r="L19" s="4">
        <v>2.1</v>
      </c>
      <c r="M19" s="4">
        <v>193</v>
      </c>
      <c r="N19" s="4">
        <v>69</v>
      </c>
      <c r="O19" s="4">
        <v>92.3</v>
      </c>
      <c r="P19" s="4">
        <v>2.1</v>
      </c>
      <c r="Q19" s="4">
        <f t="shared" si="2"/>
        <v>4.1159999999999997</v>
      </c>
      <c r="R19" s="33">
        <f t="shared" si="0"/>
        <v>-4.2116630669546504</v>
      </c>
      <c r="S19" s="33">
        <f t="shared" si="1"/>
        <v>-108.4233261339093</v>
      </c>
      <c r="T19" s="16"/>
    </row>
    <row r="20" spans="1:20">
      <c r="A20" s="16" t="s">
        <v>21</v>
      </c>
      <c r="B20" s="17">
        <v>193.69013631914501</v>
      </c>
      <c r="C20" s="17">
        <v>0.75237340157755195</v>
      </c>
      <c r="D20" s="17">
        <v>69.706641605526499</v>
      </c>
      <c r="E20" s="17">
        <v>4.2774576952201402</v>
      </c>
      <c r="F20" s="17">
        <v>5.8447516380537599E-2</v>
      </c>
      <c r="G20" s="17">
        <v>7.6201749414484803E-3</v>
      </c>
      <c r="H20" s="17">
        <v>0.202770625637541</v>
      </c>
      <c r="I20" s="4">
        <v>111</v>
      </c>
      <c r="J20" s="4">
        <v>7</v>
      </c>
      <c r="K20" s="4">
        <v>91.8</v>
      </c>
      <c r="L20" s="4">
        <v>2.8</v>
      </c>
      <c r="M20" s="4">
        <v>546</v>
      </c>
      <c r="N20" s="4">
        <v>142</v>
      </c>
      <c r="O20" s="4">
        <v>90.6</v>
      </c>
      <c r="P20" s="4">
        <v>2.8</v>
      </c>
      <c r="Q20" s="4">
        <f t="shared" si="2"/>
        <v>5.4879999999999995</v>
      </c>
      <c r="R20" s="33">
        <f t="shared" si="0"/>
        <v>-20.915032679738566</v>
      </c>
      <c r="S20" s="33">
        <f t="shared" si="1"/>
        <v>-494.77124183006538</v>
      </c>
      <c r="T20" s="16"/>
    </row>
    <row r="21" spans="1:20">
      <c r="A21" s="16" t="s">
        <v>22</v>
      </c>
      <c r="B21" s="17">
        <v>103.169919792629</v>
      </c>
      <c r="C21" s="17">
        <v>0.90855439361125401</v>
      </c>
      <c r="D21" s="17">
        <v>70.092053892301195</v>
      </c>
      <c r="E21" s="17">
        <v>3.1446527659412502</v>
      </c>
      <c r="F21" s="17">
        <v>5.32303381302291E-2</v>
      </c>
      <c r="G21" s="17">
        <v>3.65165649645636E-3</v>
      </c>
      <c r="H21" s="17">
        <v>0.12714186047475501</v>
      </c>
      <c r="I21" s="4">
        <v>101.1</v>
      </c>
      <c r="J21" s="4">
        <v>3.7</v>
      </c>
      <c r="K21" s="4">
        <v>91.3</v>
      </c>
      <c r="L21" s="4">
        <v>2</v>
      </c>
      <c r="M21" s="4">
        <v>338</v>
      </c>
      <c r="N21" s="4">
        <v>78</v>
      </c>
      <c r="O21" s="4">
        <v>90.7</v>
      </c>
      <c r="P21" s="4">
        <v>2</v>
      </c>
      <c r="Q21" s="4">
        <f t="shared" si="2"/>
        <v>3.92</v>
      </c>
      <c r="R21" s="33">
        <f t="shared" si="0"/>
        <v>-10.733844468784225</v>
      </c>
      <c r="S21" s="33">
        <f t="shared" si="1"/>
        <v>-270.20810514786422</v>
      </c>
      <c r="T21" s="16"/>
    </row>
    <row r="22" spans="1:20">
      <c r="A22" s="16" t="s">
        <v>23</v>
      </c>
      <c r="B22" s="17">
        <v>127.98123036713601</v>
      </c>
      <c r="C22" s="17">
        <v>0.61752678980540898</v>
      </c>
      <c r="D22" s="17">
        <v>70.222215671966694</v>
      </c>
      <c r="E22" s="17">
        <v>2.8607151270069102</v>
      </c>
      <c r="F22" s="17">
        <v>5.5712828826744901E-2</v>
      </c>
      <c r="G22" s="17">
        <v>4.05972792183541E-3</v>
      </c>
      <c r="H22" s="17">
        <v>0.44886463846716501</v>
      </c>
      <c r="I22" s="4">
        <v>105.4</v>
      </c>
      <c r="J22" s="4">
        <v>3.3</v>
      </c>
      <c r="K22" s="4">
        <v>91.2</v>
      </c>
      <c r="L22" s="4">
        <v>1.8</v>
      </c>
      <c r="M22" s="4">
        <v>440</v>
      </c>
      <c r="N22" s="4">
        <v>81</v>
      </c>
      <c r="O22" s="4">
        <v>90.3</v>
      </c>
      <c r="P22" s="4">
        <v>1.8</v>
      </c>
      <c r="Q22" s="4">
        <f t="shared" si="2"/>
        <v>3.528</v>
      </c>
      <c r="R22" s="33">
        <f t="shared" si="0"/>
        <v>-15.570175438596495</v>
      </c>
      <c r="S22" s="33">
        <f t="shared" si="1"/>
        <v>-382.45614035087721</v>
      </c>
      <c r="T22" s="16"/>
    </row>
    <row r="23" spans="1:20">
      <c r="A23" s="16" t="s">
        <v>24</v>
      </c>
      <c r="B23" s="17">
        <v>118.312995070288</v>
      </c>
      <c r="C23" s="17">
        <v>0.78999320327945699</v>
      </c>
      <c r="D23" s="17">
        <v>70.654208189320997</v>
      </c>
      <c r="E23" s="17">
        <v>2.2863103221022798</v>
      </c>
      <c r="F23" s="17">
        <v>5.3227095351125402E-2</v>
      </c>
      <c r="G23" s="17">
        <v>3.8485827154403898E-3</v>
      </c>
      <c r="H23" s="17">
        <v>0.114719995304531</v>
      </c>
      <c r="I23" s="4">
        <v>100.3</v>
      </c>
      <c r="J23" s="4">
        <v>3.6</v>
      </c>
      <c r="K23" s="4">
        <v>90.6</v>
      </c>
      <c r="L23" s="4">
        <v>1.5</v>
      </c>
      <c r="M23" s="4">
        <v>337</v>
      </c>
      <c r="N23" s="4">
        <v>82</v>
      </c>
      <c r="O23" s="4">
        <v>90</v>
      </c>
      <c r="P23" s="4">
        <v>1.4</v>
      </c>
      <c r="Q23" s="4">
        <f t="shared" si="2"/>
        <v>2.7439999999999998</v>
      </c>
      <c r="R23" s="33">
        <f t="shared" si="0"/>
        <v>-10.706401766004419</v>
      </c>
      <c r="S23" s="33">
        <f t="shared" si="1"/>
        <v>-271.96467991169982</v>
      </c>
      <c r="T23" s="16"/>
    </row>
    <row r="24" spans="1:20">
      <c r="A24" s="16" t="s">
        <v>25</v>
      </c>
      <c r="B24" s="17">
        <v>126.624733216789</v>
      </c>
      <c r="C24" s="17">
        <v>0.67357416905509104</v>
      </c>
      <c r="D24" s="17">
        <v>70.743607891030607</v>
      </c>
      <c r="E24" s="17">
        <v>3.0827425822987</v>
      </c>
      <c r="F24" s="17">
        <v>5.3755345689527702E-2</v>
      </c>
      <c r="G24" s="17">
        <v>4.1600121467214399E-3</v>
      </c>
      <c r="H24" s="17">
        <v>0.14677271027140301</v>
      </c>
      <c r="I24" s="4">
        <v>101.1</v>
      </c>
      <c r="J24" s="4">
        <v>4</v>
      </c>
      <c r="K24" s="4">
        <v>90.5</v>
      </c>
      <c r="L24" s="4">
        <v>2</v>
      </c>
      <c r="M24" s="4">
        <v>360</v>
      </c>
      <c r="N24" s="4">
        <v>87</v>
      </c>
      <c r="O24" s="4">
        <v>89.8</v>
      </c>
      <c r="P24" s="4">
        <v>1.9</v>
      </c>
      <c r="Q24" s="4">
        <f t="shared" si="2"/>
        <v>3.7239999999999998</v>
      </c>
      <c r="R24" s="33">
        <f t="shared" si="0"/>
        <v>-11.712707182320434</v>
      </c>
      <c r="S24" s="33">
        <f t="shared" si="1"/>
        <v>-297.79005524861878</v>
      </c>
      <c r="T24" s="16"/>
    </row>
    <row r="25" spans="1:20">
      <c r="A25" s="16" t="s">
        <v>26</v>
      </c>
      <c r="B25" s="17">
        <v>130.32038691211301</v>
      </c>
      <c r="C25" s="17">
        <v>0.66839918102638896</v>
      </c>
      <c r="D25" s="17">
        <v>71.422557152804202</v>
      </c>
      <c r="E25" s="17">
        <v>3.3980938670523</v>
      </c>
      <c r="F25" s="17">
        <v>5.4248984146944297E-2</v>
      </c>
      <c r="G25" s="17">
        <v>3.7993523045730501E-3</v>
      </c>
      <c r="H25" s="17">
        <v>0.177079173920587</v>
      </c>
      <c r="I25" s="4">
        <v>101.1</v>
      </c>
      <c r="J25" s="4">
        <v>3.7</v>
      </c>
      <c r="K25" s="4">
        <v>89.6</v>
      </c>
      <c r="L25" s="4">
        <v>2.1</v>
      </c>
      <c r="M25" s="4">
        <v>380</v>
      </c>
      <c r="N25" s="4">
        <v>79</v>
      </c>
      <c r="O25" s="4">
        <v>88.9</v>
      </c>
      <c r="P25" s="4">
        <v>2.1</v>
      </c>
      <c r="Q25" s="4">
        <f t="shared" si="2"/>
        <v>4.1159999999999997</v>
      </c>
      <c r="R25" s="33">
        <f t="shared" si="0"/>
        <v>-12.834821428571431</v>
      </c>
      <c r="S25" s="33">
        <f t="shared" si="1"/>
        <v>-324.10714285714283</v>
      </c>
      <c r="T25" s="16"/>
    </row>
    <row r="26" spans="1:20">
      <c r="A26" s="16" t="s">
        <v>27</v>
      </c>
      <c r="B26" s="17">
        <v>130.330030020706</v>
      </c>
      <c r="C26" s="17">
        <v>0.66879058449476103</v>
      </c>
      <c r="D26" s="17">
        <v>71.672510700551101</v>
      </c>
      <c r="E26" s="17">
        <v>2.79342412171059</v>
      </c>
      <c r="F26" s="17">
        <v>5.1571278918919501E-2</v>
      </c>
      <c r="G26" s="17">
        <v>4.0981617558023204E-3</v>
      </c>
      <c r="H26" s="17">
        <v>0.46915196662922898</v>
      </c>
      <c r="I26" s="4">
        <v>96</v>
      </c>
      <c r="J26" s="4">
        <v>3.2</v>
      </c>
      <c r="K26" s="4">
        <v>89.3</v>
      </c>
      <c r="L26" s="4">
        <v>1.7</v>
      </c>
      <c r="M26" s="4">
        <v>265</v>
      </c>
      <c r="N26" s="4">
        <v>91</v>
      </c>
      <c r="O26" s="4">
        <v>88.9</v>
      </c>
      <c r="P26" s="4">
        <v>1.7</v>
      </c>
      <c r="Q26" s="4">
        <f t="shared" si="2"/>
        <v>3.3319999999999999</v>
      </c>
      <c r="R26" s="33">
        <f t="shared" si="0"/>
        <v>-7.5027995520716724</v>
      </c>
      <c r="S26" s="33">
        <f t="shared" si="1"/>
        <v>-196.75251959686452</v>
      </c>
      <c r="T26" s="16"/>
    </row>
    <row r="27" spans="1:20">
      <c r="A27" s="16" t="s">
        <v>28</v>
      </c>
      <c r="B27" s="17">
        <v>132.654194911936</v>
      </c>
      <c r="C27" s="17">
        <v>0.79725613822372199</v>
      </c>
      <c r="D27" s="17">
        <v>72.478305128451396</v>
      </c>
      <c r="E27" s="17">
        <v>2.91583324861086</v>
      </c>
      <c r="F27" s="17">
        <v>5.1123848609619799E-2</v>
      </c>
      <c r="G27" s="17">
        <v>4.8376848247227502E-3</v>
      </c>
      <c r="H27" s="17">
        <v>0.29160211529805502</v>
      </c>
      <c r="I27" s="4">
        <v>94.2</v>
      </c>
      <c r="J27" s="4">
        <v>4.0999999999999996</v>
      </c>
      <c r="K27" s="4">
        <v>88.3</v>
      </c>
      <c r="L27" s="4">
        <v>1.8</v>
      </c>
      <c r="M27" s="4">
        <v>245</v>
      </c>
      <c r="N27" s="4">
        <v>109</v>
      </c>
      <c r="O27" s="4">
        <v>88</v>
      </c>
      <c r="P27" s="4">
        <v>1.8</v>
      </c>
      <c r="Q27" s="4">
        <f t="shared" si="2"/>
        <v>3.528</v>
      </c>
      <c r="R27" s="33">
        <f t="shared" si="0"/>
        <v>-6.6817667044167681</v>
      </c>
      <c r="S27" s="33">
        <f t="shared" si="1"/>
        <v>-177.46319365798414</v>
      </c>
      <c r="T27" s="16"/>
    </row>
    <row r="28" spans="1:20">
      <c r="A28" s="7" t="s">
        <v>29</v>
      </c>
      <c r="B28" s="8">
        <v>60.660406581641602</v>
      </c>
      <c r="C28" s="8">
        <v>1.05974434674012</v>
      </c>
      <c r="D28" s="8">
        <v>89.241082804876996</v>
      </c>
      <c r="E28" s="8">
        <v>3.00547045210415</v>
      </c>
      <c r="F28" s="8">
        <v>5.3718321621034203E-2</v>
      </c>
      <c r="G28" s="8">
        <v>1.11821470981525E-2</v>
      </c>
      <c r="H28" s="8">
        <v>0.15696105918467701</v>
      </c>
      <c r="I28" s="4">
        <v>80.900000000000006</v>
      </c>
      <c r="J28" s="4">
        <v>8</v>
      </c>
      <c r="K28" s="4">
        <v>71.8</v>
      </c>
      <c r="L28" s="4">
        <v>1.2</v>
      </c>
      <c r="M28" s="4">
        <v>358</v>
      </c>
      <c r="N28" s="4">
        <v>235</v>
      </c>
      <c r="O28" s="4">
        <v>71.3</v>
      </c>
      <c r="P28" s="4">
        <v>1.2</v>
      </c>
      <c r="Q28" s="4">
        <f>P28*1.96</f>
        <v>2.3519999999999999</v>
      </c>
      <c r="R28" s="33">
        <f t="shared" si="0"/>
        <v>-12.674094707520903</v>
      </c>
      <c r="S28" s="33">
        <f t="shared" si="1"/>
        <v>-398.60724233983291</v>
      </c>
      <c r="T28" s="16"/>
    </row>
    <row r="29" spans="1:20">
      <c r="A29" s="7" t="s">
        <v>30</v>
      </c>
      <c r="B29" s="8">
        <v>530.50580621268705</v>
      </c>
      <c r="C29" s="8">
        <v>30.411630877314501</v>
      </c>
      <c r="D29" s="8">
        <v>85.883263611010705</v>
      </c>
      <c r="E29" s="8">
        <v>2.4908735875397898</v>
      </c>
      <c r="F29" s="8">
        <v>4.838873549199E-2</v>
      </c>
      <c r="G29" s="8">
        <v>2.7101162885606301E-3</v>
      </c>
      <c r="H29" s="8">
        <v>0.293651789224528</v>
      </c>
      <c r="I29" s="4">
        <v>75.900000000000006</v>
      </c>
      <c r="J29" s="4">
        <v>2</v>
      </c>
      <c r="K29" s="4">
        <v>74.599999999999994</v>
      </c>
      <c r="L29" s="4">
        <v>1.1000000000000001</v>
      </c>
      <c r="M29" s="4">
        <v>117</v>
      </c>
      <c r="N29" s="4">
        <v>66</v>
      </c>
      <c r="O29" s="4">
        <v>74.5</v>
      </c>
      <c r="P29" s="4">
        <v>1.1000000000000001</v>
      </c>
      <c r="Q29" s="4">
        <f t="shared" si="2"/>
        <v>2.1560000000000001</v>
      </c>
      <c r="R29" s="33">
        <f t="shared" si="0"/>
        <v>-1.7426273458445194</v>
      </c>
      <c r="S29" s="33">
        <f t="shared" si="1"/>
        <v>-56.836461126005375</v>
      </c>
      <c r="T29" s="16"/>
    </row>
    <row r="30" spans="1:20">
      <c r="A30" s="7" t="s">
        <v>31</v>
      </c>
      <c r="B30" s="8">
        <v>206.96849052328599</v>
      </c>
      <c r="C30" s="8">
        <v>0.89090987175786196</v>
      </c>
      <c r="D30" s="8">
        <v>50.231054116091997</v>
      </c>
      <c r="E30" s="8">
        <v>1.4083761283494001</v>
      </c>
      <c r="F30" s="8">
        <v>4.9207840747044602E-2</v>
      </c>
      <c r="G30" s="8">
        <v>3.1260630334456799E-3</v>
      </c>
      <c r="H30" s="8">
        <v>0.43456714777421301</v>
      </c>
      <c r="I30" s="4">
        <v>128.6</v>
      </c>
      <c r="J30" s="4">
        <v>3.5</v>
      </c>
      <c r="K30" s="4">
        <v>127.1</v>
      </c>
      <c r="L30" s="4">
        <v>1.8</v>
      </c>
      <c r="M30" s="4">
        <v>157</v>
      </c>
      <c r="N30" s="4">
        <v>74</v>
      </c>
      <c r="O30" s="4">
        <v>127</v>
      </c>
      <c r="P30" s="4">
        <v>1.8</v>
      </c>
      <c r="Q30" s="4">
        <f t="shared" si="2"/>
        <v>3.528</v>
      </c>
      <c r="R30" s="33">
        <f t="shared" si="0"/>
        <v>-1.1801730920535012</v>
      </c>
      <c r="S30" s="33">
        <f t="shared" si="1"/>
        <v>-23.524783634933129</v>
      </c>
      <c r="T30" s="16"/>
    </row>
    <row r="31" spans="1:20">
      <c r="A31" s="7" t="s">
        <v>32</v>
      </c>
      <c r="B31" s="8">
        <v>566.38750954334296</v>
      </c>
      <c r="C31" s="8">
        <v>1.5881468732942201</v>
      </c>
      <c r="D31" s="8">
        <v>83.736104732289306</v>
      </c>
      <c r="E31" s="8">
        <v>2.9191024256632301</v>
      </c>
      <c r="F31" s="8">
        <v>4.7412499166763003E-2</v>
      </c>
      <c r="G31" s="8">
        <v>2.9409812336158498E-3</v>
      </c>
      <c r="H31" s="8">
        <v>0.42041015548083599</v>
      </c>
      <c r="I31" s="4">
        <v>76.3</v>
      </c>
      <c r="J31" s="4">
        <v>2.1</v>
      </c>
      <c r="K31" s="4">
        <v>76.5</v>
      </c>
      <c r="L31" s="4">
        <v>1.3</v>
      </c>
      <c r="M31" s="4">
        <v>69</v>
      </c>
      <c r="N31" s="4">
        <v>74</v>
      </c>
      <c r="O31" s="4">
        <v>76.5</v>
      </c>
      <c r="P31" s="4">
        <v>1.3</v>
      </c>
      <c r="Q31" s="4">
        <f t="shared" si="2"/>
        <v>2.548</v>
      </c>
      <c r="R31" s="33">
        <f t="shared" si="0"/>
        <v>0.26143790849673576</v>
      </c>
      <c r="S31" s="33">
        <f t="shared" si="1"/>
        <v>9.8039215686274517</v>
      </c>
      <c r="T31" s="16"/>
    </row>
    <row r="32" spans="1:20">
      <c r="A32" s="7" t="s">
        <v>33</v>
      </c>
      <c r="B32" s="8">
        <v>492.82966708160302</v>
      </c>
      <c r="C32" s="8">
        <v>2.50404716255481</v>
      </c>
      <c r="D32" s="8">
        <v>15.050908009122301</v>
      </c>
      <c r="E32" s="8">
        <v>7.0172818913990698</v>
      </c>
      <c r="F32" s="8">
        <v>9.0902815913614599E-2</v>
      </c>
      <c r="G32" s="8">
        <v>5.5202380449115903E-3</v>
      </c>
      <c r="H32" s="8">
        <v>-0.88681971186186304</v>
      </c>
      <c r="I32" s="4">
        <v>615</v>
      </c>
      <c r="J32" s="4">
        <v>120</v>
      </c>
      <c r="K32" s="4">
        <v>415</v>
      </c>
      <c r="L32" s="4">
        <v>94</v>
      </c>
      <c r="M32" s="4">
        <v>1444</v>
      </c>
      <c r="N32" s="4">
        <v>58</v>
      </c>
      <c r="O32" s="4">
        <v>397</v>
      </c>
      <c r="P32" s="4">
        <v>90</v>
      </c>
      <c r="Q32" s="4">
        <f t="shared" si="2"/>
        <v>176.4</v>
      </c>
      <c r="R32" s="33">
        <f t="shared" si="0"/>
        <v>-48.192771084337352</v>
      </c>
      <c r="S32" s="33">
        <f t="shared" si="1"/>
        <v>-247.95180722891564</v>
      </c>
      <c r="T32" s="16"/>
    </row>
    <row r="33" spans="1:20">
      <c r="A33" s="7" t="s">
        <v>34</v>
      </c>
      <c r="B33" s="8">
        <v>201.494804522598</v>
      </c>
      <c r="C33" s="8">
        <v>3.6137552774053998</v>
      </c>
      <c r="D33" s="8">
        <v>4.87248875995442</v>
      </c>
      <c r="E33" s="8">
        <v>0.189025677796227</v>
      </c>
      <c r="F33" s="8">
        <v>9.9499079015681099E-2</v>
      </c>
      <c r="G33" s="8">
        <v>2.5862412595955499E-3</v>
      </c>
      <c r="H33" s="8">
        <v>0.38870038562933401</v>
      </c>
      <c r="I33" s="4">
        <v>1359</v>
      </c>
      <c r="J33" s="4">
        <v>14</v>
      </c>
      <c r="K33" s="4">
        <v>1203</v>
      </c>
      <c r="L33" s="4">
        <v>21</v>
      </c>
      <c r="M33" s="4">
        <v>1614</v>
      </c>
      <c r="N33" s="4">
        <v>24</v>
      </c>
      <c r="O33" s="4">
        <v>1177</v>
      </c>
      <c r="P33" s="4">
        <v>21</v>
      </c>
      <c r="Q33" s="4">
        <f t="shared" si="2"/>
        <v>41.16</v>
      </c>
      <c r="R33" s="33">
        <f t="shared" si="0"/>
        <v>-12.967581047381547</v>
      </c>
      <c r="S33" s="33">
        <f t="shared" si="1"/>
        <v>-34.164588528678301</v>
      </c>
      <c r="T33" s="16"/>
    </row>
    <row r="34" spans="1:20">
      <c r="A34" s="7" t="s">
        <v>35</v>
      </c>
      <c r="B34" s="8">
        <v>377.24540178402401</v>
      </c>
      <c r="C34" s="8">
        <v>20.533327980183401</v>
      </c>
      <c r="D34" s="8">
        <v>34.068570718943903</v>
      </c>
      <c r="E34" s="8">
        <v>10.2306308788613</v>
      </c>
      <c r="F34" s="8">
        <v>7.9892499211078896E-2</v>
      </c>
      <c r="G34" s="8">
        <v>7.74737938103258E-3</v>
      </c>
      <c r="H34" s="8">
        <v>-0.94493590777470104</v>
      </c>
      <c r="I34" s="4">
        <v>284</v>
      </c>
      <c r="J34" s="4">
        <v>49</v>
      </c>
      <c r="K34" s="4">
        <v>186</v>
      </c>
      <c r="L34" s="4">
        <v>28</v>
      </c>
      <c r="M34" s="4">
        <v>1193</v>
      </c>
      <c r="N34" s="4">
        <v>96</v>
      </c>
      <c r="O34" s="4">
        <v>180</v>
      </c>
      <c r="P34" s="4">
        <v>27</v>
      </c>
      <c r="Q34" s="4">
        <f t="shared" si="2"/>
        <v>52.92</v>
      </c>
      <c r="R34" s="33">
        <f t="shared" si="0"/>
        <v>-52.688172043010752</v>
      </c>
      <c r="S34" s="33">
        <f t="shared" si="1"/>
        <v>-541.39784946236557</v>
      </c>
      <c r="T34" s="16"/>
    </row>
    <row r="35" spans="1:20">
      <c r="A35" s="7" t="s">
        <v>36</v>
      </c>
      <c r="B35" s="8">
        <v>20.3123742317918</v>
      </c>
      <c r="C35" s="8">
        <v>0.65997509809042398</v>
      </c>
      <c r="D35" s="8">
        <v>87.140010585598404</v>
      </c>
      <c r="E35" s="8">
        <v>5.5076771158064401</v>
      </c>
      <c r="F35" s="8">
        <v>3.01589134969464E-2</v>
      </c>
      <c r="G35" s="8">
        <v>1.9658063359383401E-2</v>
      </c>
      <c r="H35" s="8">
        <v>0.36569870364177898</v>
      </c>
      <c r="I35" s="4">
        <v>47</v>
      </c>
      <c r="J35" s="4">
        <v>15</v>
      </c>
      <c r="K35" s="4">
        <v>73.599999999999994</v>
      </c>
      <c r="L35" s="4">
        <v>2.2999999999999998</v>
      </c>
      <c r="M35" s="4">
        <v>1E-4</v>
      </c>
      <c r="N35" s="4">
        <v>555.2604</v>
      </c>
      <c r="O35" s="4">
        <v>75.2</v>
      </c>
      <c r="P35" s="4">
        <v>2.4</v>
      </c>
      <c r="Q35" s="4">
        <f t="shared" si="2"/>
        <v>4.7039999999999997</v>
      </c>
      <c r="R35" s="33">
        <f t="shared" si="0"/>
        <v>36.141304347826079</v>
      </c>
      <c r="S35" s="33">
        <f t="shared" si="1"/>
        <v>99.999864130434773</v>
      </c>
      <c r="T35" s="16"/>
    </row>
    <row r="36" spans="1:20">
      <c r="A36" s="7" t="s">
        <v>37</v>
      </c>
      <c r="B36" s="8">
        <v>1246.27888621021</v>
      </c>
      <c r="C36" s="8">
        <v>2.99764087755341</v>
      </c>
      <c r="D36" s="8">
        <v>82.315746485829905</v>
      </c>
      <c r="E36" s="8">
        <v>2.8261999577115202</v>
      </c>
      <c r="F36" s="8">
        <v>4.7488339944752302E-2</v>
      </c>
      <c r="G36" s="8">
        <v>2.2265903706228901E-3</v>
      </c>
      <c r="H36" s="8">
        <v>0.23978254870444901</v>
      </c>
      <c r="I36" s="4">
        <v>77.7</v>
      </c>
      <c r="J36" s="4">
        <v>1.9</v>
      </c>
      <c r="K36" s="4">
        <v>77.8</v>
      </c>
      <c r="L36" s="4">
        <v>1.3</v>
      </c>
      <c r="M36" s="4">
        <v>73</v>
      </c>
      <c r="N36" s="4">
        <v>56</v>
      </c>
      <c r="O36" s="4">
        <v>77.900000000000006</v>
      </c>
      <c r="P36" s="4">
        <v>1.3</v>
      </c>
      <c r="Q36" s="4">
        <f t="shared" si="2"/>
        <v>2.548</v>
      </c>
      <c r="R36" s="33">
        <f t="shared" si="0"/>
        <v>0.12853470437017264</v>
      </c>
      <c r="S36" s="33">
        <f t="shared" si="1"/>
        <v>6.1696658097686337</v>
      </c>
      <c r="T36" s="16"/>
    </row>
    <row r="37" spans="1:20">
      <c r="A37" s="7" t="s">
        <v>38</v>
      </c>
      <c r="B37" s="8">
        <v>208.03411053036001</v>
      </c>
      <c r="C37" s="8">
        <v>0.90039177182643404</v>
      </c>
      <c r="D37" s="8">
        <v>79.4235750990198</v>
      </c>
      <c r="E37" s="8">
        <v>3.75466663679817</v>
      </c>
      <c r="F37" s="8">
        <v>4.0436962304374102E-2</v>
      </c>
      <c r="G37" s="8">
        <v>7.0742750134009198E-3</v>
      </c>
      <c r="H37" s="8">
        <v>-0.34069180202655203</v>
      </c>
      <c r="I37" s="4">
        <v>68.900000000000006</v>
      </c>
      <c r="J37" s="4">
        <v>6.5</v>
      </c>
      <c r="K37" s="4">
        <v>80.7</v>
      </c>
      <c r="L37" s="4">
        <v>1.9</v>
      </c>
      <c r="M37" s="4">
        <v>1E-4</v>
      </c>
      <c r="N37" s="4">
        <v>171.4819</v>
      </c>
      <c r="O37" s="4">
        <v>81.400000000000006</v>
      </c>
      <c r="P37" s="4">
        <v>1.9</v>
      </c>
      <c r="Q37" s="4">
        <f t="shared" si="2"/>
        <v>3.7239999999999998</v>
      </c>
      <c r="R37" s="33">
        <f t="shared" si="0"/>
        <v>14.622057001239153</v>
      </c>
      <c r="S37" s="33">
        <f t="shared" si="1"/>
        <v>99.999876084262695</v>
      </c>
      <c r="T37" s="16"/>
    </row>
    <row r="38" spans="1:20">
      <c r="A38" s="7" t="s">
        <v>39</v>
      </c>
      <c r="B38" s="8">
        <v>368.85260530395499</v>
      </c>
      <c r="C38" s="8">
        <v>1.3765516073678501</v>
      </c>
      <c r="D38" s="8">
        <v>80.786036806646607</v>
      </c>
      <c r="E38" s="8">
        <v>2.9040050141997802</v>
      </c>
      <c r="F38" s="8">
        <v>5.1763225603374097E-2</v>
      </c>
      <c r="G38" s="8">
        <v>3.5194923995585099E-3</v>
      </c>
      <c r="H38" s="8">
        <v>-0.311175737231422</v>
      </c>
      <c r="I38" s="4">
        <v>85.9</v>
      </c>
      <c r="J38" s="4">
        <v>3.6</v>
      </c>
      <c r="K38" s="4">
        <v>79.3</v>
      </c>
      <c r="L38" s="4">
        <v>1.4</v>
      </c>
      <c r="M38" s="4">
        <v>274</v>
      </c>
      <c r="N38" s="4">
        <v>78</v>
      </c>
      <c r="O38" s="4">
        <v>78.900000000000006</v>
      </c>
      <c r="P38" s="4">
        <v>1.4</v>
      </c>
      <c r="Q38" s="4">
        <f t="shared" si="2"/>
        <v>2.7439999999999998</v>
      </c>
      <c r="R38" s="33">
        <f t="shared" si="0"/>
        <v>-8.3228247162673501</v>
      </c>
      <c r="S38" s="33">
        <f t="shared" si="1"/>
        <v>-245.52332912988649</v>
      </c>
      <c r="T38" s="16"/>
    </row>
    <row r="39" spans="1:20">
      <c r="A39" s="7" t="s">
        <v>40</v>
      </c>
      <c r="B39" s="8">
        <v>271.495320580059</v>
      </c>
      <c r="C39" s="8">
        <v>3.6537244317194499</v>
      </c>
      <c r="D39" s="8">
        <v>10.1998737607612</v>
      </c>
      <c r="E39" s="8">
        <v>0.86710815399525099</v>
      </c>
      <c r="F39" s="8">
        <v>0.103579740746469</v>
      </c>
      <c r="G39" s="8">
        <v>2.6675341320435502E-3</v>
      </c>
      <c r="H39" s="8">
        <v>0.47526562349342899</v>
      </c>
      <c r="I39" s="4">
        <v>889</v>
      </c>
      <c r="J39" s="4">
        <v>23</v>
      </c>
      <c r="K39" s="4">
        <v>603</v>
      </c>
      <c r="L39" s="4">
        <v>24</v>
      </c>
      <c r="M39" s="4">
        <v>1688</v>
      </c>
      <c r="N39" s="4">
        <v>24</v>
      </c>
      <c r="O39" s="4">
        <v>571</v>
      </c>
      <c r="P39" s="4">
        <v>23</v>
      </c>
      <c r="Q39" s="4">
        <f t="shared" si="2"/>
        <v>45.08</v>
      </c>
      <c r="R39" s="33">
        <f t="shared" si="0"/>
        <v>-47.429519071310118</v>
      </c>
      <c r="S39" s="33">
        <f t="shared" si="1"/>
        <v>-179.93366500829185</v>
      </c>
      <c r="T39" s="16"/>
    </row>
    <row r="40" spans="1:20">
      <c r="A40" s="7" t="s">
        <v>41</v>
      </c>
      <c r="B40" s="8">
        <v>206.57180965258499</v>
      </c>
      <c r="C40" s="8">
        <v>1.00211495823768</v>
      </c>
      <c r="D40" s="8">
        <v>76.296015694764506</v>
      </c>
      <c r="E40" s="8">
        <v>2.9401084483745099</v>
      </c>
      <c r="F40" s="8">
        <v>8.3083228330968498E-2</v>
      </c>
      <c r="G40" s="8">
        <v>1.44043528965619E-2</v>
      </c>
      <c r="H40" s="8">
        <v>-0.23293196926467799</v>
      </c>
      <c r="I40" s="4">
        <v>142</v>
      </c>
      <c r="J40" s="4">
        <v>12</v>
      </c>
      <c r="K40" s="4">
        <v>83.9</v>
      </c>
      <c r="L40" s="4">
        <v>1.6</v>
      </c>
      <c r="M40" s="4">
        <v>1270</v>
      </c>
      <c r="N40" s="4">
        <v>169</v>
      </c>
      <c r="O40" s="4">
        <v>81.3</v>
      </c>
      <c r="P40" s="4">
        <v>1.6</v>
      </c>
      <c r="Q40" s="4">
        <f t="shared" si="2"/>
        <v>3.1360000000000001</v>
      </c>
      <c r="R40" s="33">
        <f t="shared" si="0"/>
        <v>-69.249106078665065</v>
      </c>
      <c r="S40" s="33">
        <f t="shared" si="1"/>
        <v>-1413.7067938021453</v>
      </c>
      <c r="T40" s="16"/>
    </row>
    <row r="41" spans="1:20">
      <c r="A41" s="7" t="s">
        <v>42</v>
      </c>
      <c r="B41" s="8">
        <v>620.10120570275603</v>
      </c>
      <c r="C41" s="8">
        <v>1.93500480274498</v>
      </c>
      <c r="D41" s="8">
        <v>80.309126050003698</v>
      </c>
      <c r="E41" s="8">
        <v>2.2176635044527102</v>
      </c>
      <c r="F41" s="8">
        <v>4.8257957270679101E-2</v>
      </c>
      <c r="G41" s="8">
        <v>2.52526061970229E-3</v>
      </c>
      <c r="H41" s="8">
        <v>0.31995871124957298</v>
      </c>
      <c r="I41" s="4">
        <v>80.8</v>
      </c>
      <c r="J41" s="4">
        <v>2</v>
      </c>
      <c r="K41" s="4">
        <v>79.8</v>
      </c>
      <c r="L41" s="4">
        <v>1.1000000000000001</v>
      </c>
      <c r="M41" s="4">
        <v>111</v>
      </c>
      <c r="N41" s="4">
        <v>62</v>
      </c>
      <c r="O41" s="4">
        <v>79.7</v>
      </c>
      <c r="P41" s="4">
        <v>1.1000000000000001</v>
      </c>
      <c r="Q41" s="4">
        <f t="shared" si="2"/>
        <v>2.1560000000000001</v>
      </c>
      <c r="R41" s="33">
        <f t="shared" si="0"/>
        <v>-1.2531328320802007</v>
      </c>
      <c r="S41" s="33">
        <f t="shared" si="1"/>
        <v>-39.097744360902261</v>
      </c>
      <c r="T41" s="16"/>
    </row>
    <row r="42" spans="1:20">
      <c r="A42" s="7" t="s">
        <v>43</v>
      </c>
      <c r="B42" s="8">
        <v>229.77361937783499</v>
      </c>
      <c r="C42" s="8">
        <v>4.0774431535372404</v>
      </c>
      <c r="D42" s="8">
        <v>3.7989618228258499</v>
      </c>
      <c r="E42" s="8">
        <v>0.15929530811293899</v>
      </c>
      <c r="F42" s="8">
        <v>0.101805179949775</v>
      </c>
      <c r="G42" s="8">
        <v>3.4249843614842001E-3</v>
      </c>
      <c r="H42" s="8">
        <v>0.48576600583992902</v>
      </c>
      <c r="I42" s="4">
        <v>1570</v>
      </c>
      <c r="J42" s="4">
        <v>16</v>
      </c>
      <c r="K42" s="4">
        <v>1506</v>
      </c>
      <c r="L42" s="4">
        <v>28</v>
      </c>
      <c r="M42" s="4">
        <v>1656</v>
      </c>
      <c r="N42" s="4">
        <v>31</v>
      </c>
      <c r="O42" s="4">
        <v>1493</v>
      </c>
      <c r="P42" s="4">
        <v>28</v>
      </c>
      <c r="Q42" s="4">
        <f t="shared" si="2"/>
        <v>54.879999999999995</v>
      </c>
      <c r="R42" s="33">
        <f t="shared" si="0"/>
        <v>-4.2496679946879148</v>
      </c>
      <c r="S42" s="33">
        <f t="shared" si="1"/>
        <v>-9.9601593625498008</v>
      </c>
      <c r="T42" s="16"/>
    </row>
    <row r="43" spans="1:20">
      <c r="A43" s="7" t="s">
        <v>44</v>
      </c>
      <c r="B43" s="8">
        <v>1148.1808112619301</v>
      </c>
      <c r="C43" s="8">
        <v>1.9307228913897401</v>
      </c>
      <c r="D43" s="8">
        <v>81.870622202797605</v>
      </c>
      <c r="E43" s="8">
        <v>2.76999874005632</v>
      </c>
      <c r="F43" s="8">
        <v>4.84853084529022E-2</v>
      </c>
      <c r="G43" s="8">
        <v>1.8871034979775099E-3</v>
      </c>
      <c r="H43" s="8">
        <v>0.15317697103428901</v>
      </c>
      <c r="I43" s="4">
        <v>79.7</v>
      </c>
      <c r="J43" s="4">
        <v>1.8</v>
      </c>
      <c r="K43" s="4">
        <v>78.3</v>
      </c>
      <c r="L43" s="4">
        <v>1.3</v>
      </c>
      <c r="M43" s="4">
        <v>122</v>
      </c>
      <c r="N43" s="4">
        <v>46</v>
      </c>
      <c r="O43" s="4">
        <v>78.2</v>
      </c>
      <c r="P43" s="4">
        <v>1.3</v>
      </c>
      <c r="Q43" s="4">
        <f t="shared" si="2"/>
        <v>2.548</v>
      </c>
      <c r="R43" s="33">
        <f t="shared" si="0"/>
        <v>-1.7879948914431745</v>
      </c>
      <c r="S43" s="33">
        <f t="shared" si="1"/>
        <v>-55.810983397190292</v>
      </c>
      <c r="T43" s="16"/>
    </row>
    <row r="44" spans="1:20">
      <c r="A44" s="7" t="s">
        <v>45</v>
      </c>
      <c r="B44" s="8">
        <v>896.67478491391205</v>
      </c>
      <c r="C44" s="8">
        <v>0.96182993011558304</v>
      </c>
      <c r="D44" s="8">
        <v>76.536641469941401</v>
      </c>
      <c r="E44" s="8">
        <v>3.1495974878985802</v>
      </c>
      <c r="F44" s="8">
        <v>8.7324150047604396E-2</v>
      </c>
      <c r="G44" s="8">
        <v>1.12695981036556E-2</v>
      </c>
      <c r="H44" s="8">
        <v>-3.0880902699834501E-2</v>
      </c>
      <c r="I44" s="4">
        <v>148.30000000000001</v>
      </c>
      <c r="J44" s="4">
        <v>9.4</v>
      </c>
      <c r="K44" s="4">
        <v>83.7</v>
      </c>
      <c r="L44" s="4">
        <v>1.7</v>
      </c>
      <c r="M44" s="4">
        <v>1367</v>
      </c>
      <c r="N44" s="4">
        <v>124</v>
      </c>
      <c r="O44" s="4">
        <v>80.7</v>
      </c>
      <c r="P44" s="4">
        <v>1.7</v>
      </c>
      <c r="Q44" s="4">
        <f t="shared" si="2"/>
        <v>3.3319999999999999</v>
      </c>
      <c r="R44" s="33">
        <f t="shared" si="0"/>
        <v>-77.18040621266428</v>
      </c>
      <c r="S44" s="33">
        <f t="shared" si="1"/>
        <v>-1533.2138590203106</v>
      </c>
      <c r="T44" s="16"/>
    </row>
    <row r="45" spans="1:20">
      <c r="A45" s="7" t="s">
        <v>46</v>
      </c>
      <c r="B45" s="8">
        <v>1654.21513496853</v>
      </c>
      <c r="C45" s="8">
        <v>1.85628500051725</v>
      </c>
      <c r="D45" s="8">
        <v>81.612014385135595</v>
      </c>
      <c r="E45" s="8">
        <v>3.9754510552226998</v>
      </c>
      <c r="F45" s="8">
        <v>4.8553008634567602E-2</v>
      </c>
      <c r="G45" s="8">
        <v>2.3214692112157099E-3</v>
      </c>
      <c r="H45" s="8">
        <v>0.267506618030667</v>
      </c>
      <c r="I45" s="4">
        <v>80</v>
      </c>
      <c r="J45" s="4">
        <v>2.2000000000000002</v>
      </c>
      <c r="K45" s="4">
        <v>78.5</v>
      </c>
      <c r="L45" s="4">
        <v>1.9</v>
      </c>
      <c r="M45" s="4">
        <v>125</v>
      </c>
      <c r="N45" s="4">
        <v>56</v>
      </c>
      <c r="O45" s="4">
        <v>78.400000000000006</v>
      </c>
      <c r="P45" s="4">
        <v>1.9</v>
      </c>
      <c r="Q45" s="4">
        <f t="shared" si="2"/>
        <v>3.7239999999999998</v>
      </c>
      <c r="R45" s="33">
        <f t="shared" si="0"/>
        <v>-1.910828025477707</v>
      </c>
      <c r="S45" s="33">
        <f t="shared" si="1"/>
        <v>-59.235668789808912</v>
      </c>
      <c r="T45" s="16"/>
    </row>
    <row r="46" spans="1:20">
      <c r="A46" s="7" t="s">
        <v>47</v>
      </c>
      <c r="B46" s="8">
        <v>251.02602327823499</v>
      </c>
      <c r="C46" s="8">
        <v>2.4256480211896898</v>
      </c>
      <c r="D46" s="8">
        <v>51.577941442755701</v>
      </c>
      <c r="E46" s="8">
        <v>10.1581815436033</v>
      </c>
      <c r="F46" s="8">
        <v>6.6769747652111203E-2</v>
      </c>
      <c r="G46" s="8">
        <v>7.59111857720122E-3</v>
      </c>
      <c r="H46" s="8">
        <v>-0.77208696254676701</v>
      </c>
      <c r="I46" s="4">
        <v>167</v>
      </c>
      <c r="J46" s="4">
        <v>23</v>
      </c>
      <c r="K46" s="4">
        <v>124</v>
      </c>
      <c r="L46" s="4">
        <v>12</v>
      </c>
      <c r="M46" s="4">
        <v>830</v>
      </c>
      <c r="N46" s="4">
        <v>119</v>
      </c>
      <c r="O46" s="4">
        <v>121</v>
      </c>
      <c r="P46" s="4">
        <v>12</v>
      </c>
      <c r="Q46" s="4">
        <f t="shared" si="2"/>
        <v>23.52</v>
      </c>
      <c r="R46" s="33">
        <f t="shared" si="0"/>
        <v>-34.677419354838712</v>
      </c>
      <c r="S46" s="33">
        <f t="shared" si="1"/>
        <v>-569.35483870967744</v>
      </c>
      <c r="T46" s="16"/>
    </row>
    <row r="47" spans="1:20">
      <c r="A47" s="7" t="s">
        <v>48</v>
      </c>
      <c r="B47" s="8">
        <v>442.97384477204002</v>
      </c>
      <c r="C47" s="8">
        <v>2.6218146352026701</v>
      </c>
      <c r="D47" s="8">
        <v>4.6768486910992602</v>
      </c>
      <c r="E47" s="8">
        <v>0.411308414690296</v>
      </c>
      <c r="F47" s="8">
        <v>0.100367366296646</v>
      </c>
      <c r="G47" s="8">
        <v>5.7626293678840201E-3</v>
      </c>
      <c r="H47" s="8">
        <v>1.7833312229285601E-2</v>
      </c>
      <c r="I47" s="4">
        <v>1397</v>
      </c>
      <c r="J47" s="4">
        <v>40</v>
      </c>
      <c r="K47" s="4">
        <v>1249</v>
      </c>
      <c r="L47" s="4">
        <v>50</v>
      </c>
      <c r="M47" s="4">
        <v>1630</v>
      </c>
      <c r="N47" s="4">
        <v>53</v>
      </c>
      <c r="O47" s="4">
        <v>1223</v>
      </c>
      <c r="P47" s="4">
        <v>49</v>
      </c>
      <c r="Q47" s="4">
        <f t="shared" si="2"/>
        <v>96.039999999999992</v>
      </c>
      <c r="R47" s="33">
        <f t="shared" si="0"/>
        <v>-11.849479583666934</v>
      </c>
      <c r="S47" s="33">
        <f t="shared" si="1"/>
        <v>-30.504403522818251</v>
      </c>
      <c r="T47" s="16"/>
    </row>
    <row r="48" spans="1:20">
      <c r="A48" s="7" t="s">
        <v>49</v>
      </c>
      <c r="B48" s="8">
        <v>539.46813725392803</v>
      </c>
      <c r="C48" s="8">
        <v>1.1839129654420399</v>
      </c>
      <c r="D48" s="8">
        <v>67.333117027181103</v>
      </c>
      <c r="E48" s="8">
        <v>3.0198592102048698</v>
      </c>
      <c r="F48" s="8">
        <v>4.9601808645186103E-2</v>
      </c>
      <c r="G48" s="8">
        <v>3.79113138890237E-3</v>
      </c>
      <c r="H48" s="8">
        <v>0.17556785640277101</v>
      </c>
      <c r="I48" s="4">
        <v>98.2</v>
      </c>
      <c r="J48" s="4">
        <v>3.8</v>
      </c>
      <c r="K48" s="4">
        <v>95</v>
      </c>
      <c r="L48" s="4">
        <v>2.1</v>
      </c>
      <c r="M48" s="4">
        <v>175</v>
      </c>
      <c r="N48" s="4">
        <v>89</v>
      </c>
      <c r="O48" s="4">
        <v>94.8</v>
      </c>
      <c r="P48" s="4">
        <v>2.1</v>
      </c>
      <c r="Q48" s="4">
        <f t="shared" si="2"/>
        <v>4.1159999999999997</v>
      </c>
      <c r="R48" s="33">
        <f t="shared" si="0"/>
        <v>-3.3684210526315814</v>
      </c>
      <c r="S48" s="33">
        <f t="shared" si="1"/>
        <v>-84.210526315789465</v>
      </c>
      <c r="T48" s="16"/>
    </row>
    <row r="49" spans="1:20">
      <c r="A49" s="7" t="s">
        <v>50</v>
      </c>
      <c r="B49" s="8">
        <v>571.22097995370802</v>
      </c>
      <c r="C49" s="8">
        <v>1.83598343195572</v>
      </c>
      <c r="D49" s="8">
        <v>88.400368268694294</v>
      </c>
      <c r="E49" s="8">
        <v>4.50983125512185</v>
      </c>
      <c r="F49" s="8">
        <v>4.7920145057089199E-2</v>
      </c>
      <c r="G49" s="8">
        <v>3.4684833391117999E-3</v>
      </c>
      <c r="H49" s="8">
        <v>0.234941889783228</v>
      </c>
      <c r="I49" s="4">
        <v>73.2</v>
      </c>
      <c r="J49" s="4">
        <v>2.8</v>
      </c>
      <c r="K49" s="4">
        <v>72.5</v>
      </c>
      <c r="L49" s="4">
        <v>1.8</v>
      </c>
      <c r="M49" s="4">
        <v>94</v>
      </c>
      <c r="N49" s="4">
        <v>86</v>
      </c>
      <c r="O49" s="4">
        <v>72.5</v>
      </c>
      <c r="P49" s="4">
        <v>1.8</v>
      </c>
      <c r="Q49" s="4">
        <f t="shared" si="2"/>
        <v>3.528</v>
      </c>
      <c r="R49" s="33">
        <f t="shared" si="0"/>
        <v>-0.96551724137931427</v>
      </c>
      <c r="S49" s="33">
        <f t="shared" si="1"/>
        <v>-29.655172413793103</v>
      </c>
      <c r="T49" s="16"/>
    </row>
    <row r="50" spans="1:20">
      <c r="A50" s="16" t="s">
        <v>51</v>
      </c>
      <c r="B50" s="17">
        <v>355.47269507695199</v>
      </c>
      <c r="C50" s="17">
        <v>1.1881978652070699E-2</v>
      </c>
      <c r="D50" s="17">
        <v>109.253704220209</v>
      </c>
      <c r="E50" s="17">
        <v>3.47207216122204</v>
      </c>
      <c r="F50" s="17">
        <v>0.11978317185449799</v>
      </c>
      <c r="G50" s="17">
        <v>7.5490887731513804E-3</v>
      </c>
      <c r="H50" s="17">
        <v>-4.4176971850005298E-2</v>
      </c>
      <c r="I50" s="4">
        <v>142.91</v>
      </c>
      <c r="J50" s="4">
        <v>4.75</v>
      </c>
      <c r="K50" s="4">
        <v>58.74</v>
      </c>
      <c r="L50" s="4">
        <v>0.93</v>
      </c>
      <c r="M50" s="4">
        <v>1952.4</v>
      </c>
      <c r="N50" s="4">
        <v>55.9</v>
      </c>
      <c r="O50" s="4">
        <v>54.95</v>
      </c>
      <c r="P50" s="4">
        <v>0.87</v>
      </c>
      <c r="Q50" s="4">
        <f t="shared" si="2"/>
        <v>1.7052</v>
      </c>
      <c r="R50" s="33">
        <f t="shared" si="0"/>
        <v>-143.29247531494721</v>
      </c>
      <c r="S50" s="33">
        <f t="shared" si="1"/>
        <v>-3223.7997957099083</v>
      </c>
      <c r="T50" s="16" t="s">
        <v>52</v>
      </c>
    </row>
    <row r="51" spans="1:20">
      <c r="A51" s="16" t="s">
        <v>53</v>
      </c>
      <c r="B51" s="17">
        <v>159.48640995409301</v>
      </c>
      <c r="C51" s="17">
        <v>7.0275177066292096E-3</v>
      </c>
      <c r="D51" s="17">
        <v>97.754668816039498</v>
      </c>
      <c r="E51" s="17">
        <v>4.5914444396900498</v>
      </c>
      <c r="F51" s="17">
        <v>0.14654554596584901</v>
      </c>
      <c r="G51" s="17">
        <v>9.6320866167587393E-3</v>
      </c>
      <c r="H51" s="17">
        <v>0.193773626982369</v>
      </c>
      <c r="I51" s="4">
        <v>190.65</v>
      </c>
      <c r="J51" s="4">
        <v>6.35</v>
      </c>
      <c r="K51" s="4">
        <v>65.61</v>
      </c>
      <c r="L51" s="4">
        <v>1.53</v>
      </c>
      <c r="M51" s="4">
        <v>2304.6999999999998</v>
      </c>
      <c r="N51" s="4">
        <v>56.3</v>
      </c>
      <c r="O51" s="4">
        <v>57.42</v>
      </c>
      <c r="P51" s="4">
        <v>1.34</v>
      </c>
      <c r="Q51" s="4">
        <f t="shared" si="2"/>
        <v>2.6264000000000003</v>
      </c>
      <c r="R51" s="33">
        <f t="shared" si="0"/>
        <v>-190.58070416095109</v>
      </c>
      <c r="S51" s="33">
        <f t="shared" si="1"/>
        <v>-3412.7267184880352</v>
      </c>
      <c r="T51" s="16" t="s">
        <v>52</v>
      </c>
    </row>
    <row r="52" spans="1:20">
      <c r="A52" s="16" t="s">
        <v>54</v>
      </c>
      <c r="B52" s="17">
        <v>632.76955054619305</v>
      </c>
      <c r="C52" s="17">
        <v>1.17956802048478E-2</v>
      </c>
      <c r="D52" s="17">
        <v>110.29533533872601</v>
      </c>
      <c r="E52" s="17">
        <v>5.1828522039971103</v>
      </c>
      <c r="F52" s="17">
        <v>5.6827125458102701E-2</v>
      </c>
      <c r="G52" s="17">
        <v>4.8718514580823602E-3</v>
      </c>
      <c r="H52" s="17">
        <v>-6.6773263929630997E-2</v>
      </c>
      <c r="I52" s="4">
        <v>69.62</v>
      </c>
      <c r="J52" s="4">
        <v>3.4</v>
      </c>
      <c r="K52" s="4">
        <v>58.18</v>
      </c>
      <c r="L52" s="4">
        <v>1.36</v>
      </c>
      <c r="M52" s="4">
        <v>482.8</v>
      </c>
      <c r="N52" s="4">
        <v>95.3</v>
      </c>
      <c r="O52" s="4">
        <v>57.68</v>
      </c>
      <c r="P52" s="4">
        <v>1.35</v>
      </c>
      <c r="Q52" s="4">
        <f t="shared" si="2"/>
        <v>2.6459999999999999</v>
      </c>
      <c r="R52" s="33">
        <f t="shared" si="0"/>
        <v>-19.663114472327269</v>
      </c>
      <c r="S52" s="33">
        <f t="shared" si="1"/>
        <v>-729.83843245101411</v>
      </c>
      <c r="T52" s="16" t="s">
        <v>52</v>
      </c>
    </row>
    <row r="53" spans="1:20">
      <c r="A53" s="16" t="s">
        <v>55</v>
      </c>
      <c r="B53" s="17">
        <v>1186.0207946939699</v>
      </c>
      <c r="C53" s="17">
        <v>1.8046375102578002E-2</v>
      </c>
      <c r="D53" s="17">
        <v>97.221466366400804</v>
      </c>
      <c r="E53" s="17">
        <v>5.8585480780391297</v>
      </c>
      <c r="F53" s="17">
        <v>0.13853484202650199</v>
      </c>
      <c r="G53" s="17">
        <v>2.4978996610156502E-2</v>
      </c>
      <c r="H53" s="17">
        <v>-0.70685399572988905</v>
      </c>
      <c r="I53" s="4">
        <v>182</v>
      </c>
      <c r="J53" s="4">
        <v>18.899999999999999</v>
      </c>
      <c r="K53" s="4">
        <v>65.97</v>
      </c>
      <c r="L53" s="4">
        <v>1.98</v>
      </c>
      <c r="M53" s="4">
        <v>2208</v>
      </c>
      <c r="N53" s="4">
        <v>157</v>
      </c>
      <c r="O53" s="4">
        <v>58.4</v>
      </c>
      <c r="P53" s="4">
        <v>1.75</v>
      </c>
      <c r="Q53" s="4">
        <f t="shared" si="2"/>
        <v>3.4299999999999997</v>
      </c>
      <c r="R53" s="33">
        <f t="shared" si="0"/>
        <v>-175.88297711080796</v>
      </c>
      <c r="S53" s="33">
        <f t="shared" si="1"/>
        <v>-3246.9758981355162</v>
      </c>
      <c r="T53" s="16" t="s">
        <v>52</v>
      </c>
    </row>
    <row r="54" spans="1:20">
      <c r="A54" s="16" t="s">
        <v>56</v>
      </c>
      <c r="B54" s="17">
        <v>399.56834173031501</v>
      </c>
      <c r="C54" s="17">
        <v>9.1962224521492993E-3</v>
      </c>
      <c r="D54" s="17">
        <v>104.63666682909999</v>
      </c>
      <c r="E54" s="17">
        <v>3.9344900688716899</v>
      </c>
      <c r="F54" s="17">
        <v>8.4719493003772198E-2</v>
      </c>
      <c r="G54" s="17">
        <v>5.7344412830606503E-3</v>
      </c>
      <c r="H54" s="17">
        <v>0.41748963758709601</v>
      </c>
      <c r="I54" s="4">
        <v>107.39</v>
      </c>
      <c r="J54" s="4">
        <v>3.15</v>
      </c>
      <c r="K54" s="4">
        <v>61.31</v>
      </c>
      <c r="L54" s="4">
        <v>1.1499999999999999</v>
      </c>
      <c r="M54" s="4">
        <v>1307.8</v>
      </c>
      <c r="N54" s="4">
        <v>65.3</v>
      </c>
      <c r="O54" s="4">
        <v>58.42</v>
      </c>
      <c r="P54" s="4">
        <v>1.0900000000000001</v>
      </c>
      <c r="Q54" s="4">
        <f t="shared" si="2"/>
        <v>2.1364000000000001</v>
      </c>
      <c r="R54" s="33">
        <f t="shared" si="0"/>
        <v>-75.159027891045511</v>
      </c>
      <c r="S54" s="33">
        <f t="shared" si="1"/>
        <v>-2033.0941118903929</v>
      </c>
      <c r="T54" s="16" t="s">
        <v>52</v>
      </c>
    </row>
    <row r="55" spans="1:20">
      <c r="A55" s="16" t="s">
        <v>57</v>
      </c>
      <c r="B55" s="17">
        <v>218.82654872005199</v>
      </c>
      <c r="C55" s="17">
        <v>1.64642079010218E-2</v>
      </c>
      <c r="D55" s="17">
        <v>86.137605850490502</v>
      </c>
      <c r="E55" s="17">
        <v>4.9086743309996104</v>
      </c>
      <c r="F55" s="17">
        <v>0.24420168050873001</v>
      </c>
      <c r="G55" s="17">
        <v>3.7397182778419399E-2</v>
      </c>
      <c r="H55" s="17">
        <v>-0.42891480141442501</v>
      </c>
      <c r="I55" s="4">
        <v>334.9</v>
      </c>
      <c r="J55" s="4">
        <v>26.4</v>
      </c>
      <c r="K55" s="4">
        <v>74.41</v>
      </c>
      <c r="L55" s="4">
        <v>2.11</v>
      </c>
      <c r="M55" s="4">
        <v>3147</v>
      </c>
      <c r="N55" s="4">
        <v>122</v>
      </c>
      <c r="O55" s="4">
        <v>61.4</v>
      </c>
      <c r="P55" s="4">
        <v>1.74</v>
      </c>
      <c r="Q55" s="4">
        <f t="shared" si="2"/>
        <v>3.4104000000000001</v>
      </c>
      <c r="R55" s="33">
        <f t="shared" si="0"/>
        <v>-350.07391479639836</v>
      </c>
      <c r="S55" s="33">
        <f t="shared" si="1"/>
        <v>-4129.2702593737404</v>
      </c>
      <c r="T55" s="16" t="s">
        <v>52</v>
      </c>
    </row>
    <row r="56" spans="1:20">
      <c r="A56" s="16" t="s">
        <v>58</v>
      </c>
      <c r="B56" s="17">
        <v>94.801193747162202</v>
      </c>
      <c r="C56" s="17">
        <v>2.1573999600209102</v>
      </c>
      <c r="D56" s="17">
        <v>98.082575374618401</v>
      </c>
      <c r="E56" s="17">
        <v>4.9276081545438997</v>
      </c>
      <c r="F56" s="17">
        <v>4.0732322001851701E-2</v>
      </c>
      <c r="G56" s="17">
        <v>8.6059104513193495E-3</v>
      </c>
      <c r="H56" s="17">
        <v>0.116998288136275</v>
      </c>
      <c r="I56" s="4">
        <v>56.47</v>
      </c>
      <c r="J56" s="4">
        <v>5.8</v>
      </c>
      <c r="K56" s="4">
        <v>65.39</v>
      </c>
      <c r="L56" s="4">
        <v>1.64</v>
      </c>
      <c r="M56" s="4">
        <v>1.3999999999999999E-4</v>
      </c>
      <c r="N56" s="4">
        <v>215.77437</v>
      </c>
      <c r="O56" s="4">
        <v>65.94</v>
      </c>
      <c r="P56" s="4">
        <v>1.65</v>
      </c>
      <c r="Q56" s="4">
        <f t="shared" si="2"/>
        <v>3.234</v>
      </c>
      <c r="R56" s="33">
        <f t="shared" si="0"/>
        <v>13.641229545802114</v>
      </c>
      <c r="S56" s="33">
        <f t="shared" si="1"/>
        <v>99.999785899984701</v>
      </c>
      <c r="T56" s="16"/>
    </row>
    <row r="57" spans="1:20">
      <c r="A57" s="16" t="s">
        <v>59</v>
      </c>
      <c r="B57" s="17">
        <v>480.78424971199399</v>
      </c>
      <c r="C57" s="17">
        <v>9.2413087518178304E-3</v>
      </c>
      <c r="D57" s="17">
        <v>90.478425059857599</v>
      </c>
      <c r="E57" s="17">
        <v>2.66413291486352</v>
      </c>
      <c r="F57" s="17">
        <v>9.8211755081489702E-2</v>
      </c>
      <c r="G57" s="17">
        <v>6.5306475198099604E-3</v>
      </c>
      <c r="H57" s="17">
        <v>0.270370943142062</v>
      </c>
      <c r="I57" s="4">
        <v>141.54</v>
      </c>
      <c r="J57" s="4">
        <v>4.28</v>
      </c>
      <c r="K57" s="4">
        <v>70.86</v>
      </c>
      <c r="L57" s="4">
        <v>1.04</v>
      </c>
      <c r="M57" s="4">
        <v>1589.4</v>
      </c>
      <c r="N57" s="4">
        <v>61.8</v>
      </c>
      <c r="O57" s="4">
        <v>66.33</v>
      </c>
      <c r="P57" s="4">
        <v>0.97</v>
      </c>
      <c r="Q57" s="4">
        <f t="shared" si="2"/>
        <v>1.9012</v>
      </c>
      <c r="R57" s="33">
        <f t="shared" si="0"/>
        <v>-99.745977984758667</v>
      </c>
      <c r="S57" s="33">
        <f t="shared" si="1"/>
        <v>-2143.0143945808641</v>
      </c>
      <c r="T57" s="16" t="s">
        <v>52</v>
      </c>
    </row>
    <row r="58" spans="1:20">
      <c r="A58" s="16" t="s">
        <v>60</v>
      </c>
      <c r="B58" s="17">
        <v>840.13806209519396</v>
      </c>
      <c r="C58" s="17">
        <v>9.5928780597849799E-3</v>
      </c>
      <c r="D58" s="17">
        <v>89.628384880351504</v>
      </c>
      <c r="E58" s="17">
        <v>4.7043943770188701</v>
      </c>
      <c r="F58" s="17">
        <v>8.1900651375216502E-2</v>
      </c>
      <c r="G58" s="17">
        <v>1.4778785779151401E-2</v>
      </c>
      <c r="H58" s="17">
        <v>0.37177882396275702</v>
      </c>
      <c r="I58" s="4">
        <v>120.44</v>
      </c>
      <c r="J58" s="4">
        <v>9.57</v>
      </c>
      <c r="K58" s="4">
        <v>71.52</v>
      </c>
      <c r="L58" s="4">
        <v>1.86</v>
      </c>
      <c r="M58" s="4">
        <v>1242</v>
      </c>
      <c r="N58" s="4">
        <v>177</v>
      </c>
      <c r="O58" s="4">
        <v>68.430000000000007</v>
      </c>
      <c r="P58" s="4">
        <v>1.78</v>
      </c>
      <c r="Q58" s="4">
        <f t="shared" si="2"/>
        <v>3.4887999999999999</v>
      </c>
      <c r="R58" s="33">
        <f t="shared" si="0"/>
        <v>-68.400447427293074</v>
      </c>
      <c r="S58" s="33">
        <f t="shared" si="1"/>
        <v>-1636.5771812080538</v>
      </c>
      <c r="T58" s="16" t="s">
        <v>52</v>
      </c>
    </row>
    <row r="59" spans="1:20">
      <c r="A59" s="16" t="s">
        <v>61</v>
      </c>
      <c r="B59" s="17">
        <v>550.33134975904204</v>
      </c>
      <c r="C59" s="17">
        <v>8.8914675280253701E-3</v>
      </c>
      <c r="D59" s="17">
        <v>81.387947983559499</v>
      </c>
      <c r="E59" s="17">
        <v>9.2150908940961909</v>
      </c>
      <c r="F59" s="17">
        <v>0.192391514841489</v>
      </c>
      <c r="G59" s="17">
        <v>7.9669885028067197E-2</v>
      </c>
      <c r="H59" s="17">
        <v>-0.77701973101294997</v>
      </c>
      <c r="I59" s="4">
        <v>286.3</v>
      </c>
      <c r="J59" s="4">
        <v>63.3</v>
      </c>
      <c r="K59" s="4">
        <v>78.72</v>
      </c>
      <c r="L59" s="4">
        <v>4.43</v>
      </c>
      <c r="M59" s="4">
        <v>2762</v>
      </c>
      <c r="N59" s="4">
        <v>340</v>
      </c>
      <c r="O59" s="4">
        <v>68.599999999999994</v>
      </c>
      <c r="P59" s="4">
        <v>3.86</v>
      </c>
      <c r="Q59" s="4">
        <f t="shared" si="2"/>
        <v>7.5655999999999999</v>
      </c>
      <c r="R59" s="33">
        <f t="shared" si="0"/>
        <v>-263.69410569105696</v>
      </c>
      <c r="S59" s="33">
        <f t="shared" si="1"/>
        <v>-3408.6382113821137</v>
      </c>
      <c r="T59" s="16" t="s">
        <v>52</v>
      </c>
    </row>
    <row r="60" spans="1:20">
      <c r="A60" s="16" t="s">
        <v>62</v>
      </c>
      <c r="B60" s="17">
        <v>400.40565963556901</v>
      </c>
      <c r="C60" s="17">
        <v>8.8952218451261306E-3</v>
      </c>
      <c r="D60" s="17">
        <v>82.778754945561104</v>
      </c>
      <c r="E60" s="17">
        <v>2.98898747732588</v>
      </c>
      <c r="F60" s="17">
        <v>0.15600506132934899</v>
      </c>
      <c r="G60" s="17">
        <v>1.7549124537329E-2</v>
      </c>
      <c r="H60" s="17">
        <v>-0.53032538379424898</v>
      </c>
      <c r="I60" s="4">
        <v>234.4</v>
      </c>
      <c r="J60" s="4">
        <v>14.1</v>
      </c>
      <c r="K60" s="4">
        <v>77.41</v>
      </c>
      <c r="L60" s="4">
        <v>1.39</v>
      </c>
      <c r="M60" s="4">
        <v>2412</v>
      </c>
      <c r="N60" s="4">
        <v>95.3</v>
      </c>
      <c r="O60" s="4">
        <v>69.95</v>
      </c>
      <c r="P60" s="4">
        <v>1.26</v>
      </c>
      <c r="Q60" s="4">
        <f t="shared" si="2"/>
        <v>2.4695999999999998</v>
      </c>
      <c r="R60" s="33">
        <f t="shared" si="0"/>
        <v>-202.80325539336005</v>
      </c>
      <c r="S60" s="33">
        <f t="shared" si="1"/>
        <v>-3015.8765017439609</v>
      </c>
      <c r="T60" s="16" t="s">
        <v>52</v>
      </c>
    </row>
    <row r="61" spans="1:20">
      <c r="A61" s="16" t="s">
        <v>63</v>
      </c>
      <c r="B61" s="17">
        <v>1445.6743934399201</v>
      </c>
      <c r="C61" s="17">
        <v>2.14176457815374E-2</v>
      </c>
      <c r="D61" s="17">
        <v>90.602742665881905</v>
      </c>
      <c r="E61" s="17">
        <v>2.0119499264620901</v>
      </c>
      <c r="F61" s="17">
        <v>5.8616925992730301E-2</v>
      </c>
      <c r="G61" s="17">
        <v>4.0520671587943096E-3</v>
      </c>
      <c r="H61" s="17">
        <v>-0.15502504331967301</v>
      </c>
      <c r="I61" s="4">
        <v>86.7</v>
      </c>
      <c r="J61" s="4">
        <v>3.19</v>
      </c>
      <c r="K61" s="4">
        <v>70.760000000000005</v>
      </c>
      <c r="L61" s="4">
        <v>0.78</v>
      </c>
      <c r="M61" s="4">
        <v>551.29999999999995</v>
      </c>
      <c r="N61" s="4">
        <v>76.400000000000006</v>
      </c>
      <c r="O61" s="4">
        <v>70.06</v>
      </c>
      <c r="P61" s="4">
        <v>0.77</v>
      </c>
      <c r="Q61" s="4">
        <f t="shared" si="2"/>
        <v>1.5092000000000001</v>
      </c>
      <c r="R61" s="33">
        <f t="shared" si="0"/>
        <v>-22.526851328434137</v>
      </c>
      <c r="S61" s="33">
        <f t="shared" si="1"/>
        <v>-679.11249293386084</v>
      </c>
      <c r="T61" s="16" t="s">
        <v>52</v>
      </c>
    </row>
    <row r="62" spans="1:20">
      <c r="A62" s="16" t="s">
        <v>64</v>
      </c>
      <c r="B62" s="17">
        <v>168.32422642287099</v>
      </c>
      <c r="C62" s="17">
        <v>5.6065413676231199E-3</v>
      </c>
      <c r="D62" s="17">
        <v>76.068373960437299</v>
      </c>
      <c r="E62" s="17">
        <v>2.4725501503163398</v>
      </c>
      <c r="F62" s="17">
        <v>0.17507758814430099</v>
      </c>
      <c r="G62" s="17">
        <v>1.32715603566814E-2</v>
      </c>
      <c r="H62" s="17">
        <v>9.8224515585979402E-2</v>
      </c>
      <c r="I62" s="4">
        <v>279.77</v>
      </c>
      <c r="J62" s="4">
        <v>9.73</v>
      </c>
      <c r="K62" s="4">
        <v>84.19</v>
      </c>
      <c r="L62" s="4">
        <v>1.36</v>
      </c>
      <c r="M62" s="4">
        <v>2606.1999999999998</v>
      </c>
      <c r="N62" s="4">
        <v>63.3</v>
      </c>
      <c r="O62" s="4">
        <v>70.709999999999994</v>
      </c>
      <c r="P62" s="4">
        <v>1.1399999999999999</v>
      </c>
      <c r="Q62" s="4">
        <f t="shared" si="2"/>
        <v>2.2343999999999999</v>
      </c>
      <c r="R62" s="33">
        <f t="shared" si="0"/>
        <v>-232.3078750445421</v>
      </c>
      <c r="S62" s="33">
        <f t="shared" si="1"/>
        <v>-2995.6170566575602</v>
      </c>
      <c r="T62" s="16" t="s">
        <v>52</v>
      </c>
    </row>
    <row r="63" spans="1:20">
      <c r="A63" s="16" t="s">
        <v>65</v>
      </c>
      <c r="B63" s="17">
        <v>95.041812028320095</v>
      </c>
      <c r="C63" s="17">
        <v>0.77558198453511396</v>
      </c>
      <c r="D63" s="17">
        <v>54.111519908983297</v>
      </c>
      <c r="E63" s="17">
        <v>3.8310290735661701</v>
      </c>
      <c r="F63" s="17">
        <v>4.4831019215668302E-2</v>
      </c>
      <c r="G63" s="17">
        <v>6.20793978028887E-3</v>
      </c>
      <c r="H63" s="17">
        <v>7.8259574295638706E-2</v>
      </c>
      <c r="I63" s="4">
        <v>109.71</v>
      </c>
      <c r="J63" s="4">
        <v>7.82</v>
      </c>
      <c r="K63" s="4">
        <v>118.05</v>
      </c>
      <c r="L63" s="4">
        <v>4.1399999999999997</v>
      </c>
      <c r="M63" s="4">
        <v>1.6000000000000001E-4</v>
      </c>
      <c r="N63" s="4">
        <v>161.65763000000001</v>
      </c>
      <c r="O63" s="4">
        <v>118.58</v>
      </c>
      <c r="P63" s="4">
        <v>4.16</v>
      </c>
      <c r="Q63" s="4">
        <f t="shared" si="2"/>
        <v>8.1536000000000008</v>
      </c>
      <c r="R63" s="33">
        <f t="shared" si="0"/>
        <v>7.0648030495552767</v>
      </c>
      <c r="S63" s="33">
        <f t="shared" si="1"/>
        <v>99.999864464210091</v>
      </c>
      <c r="T63" s="16"/>
    </row>
    <row r="64" spans="1:20">
      <c r="A64" s="16" t="s">
        <v>66</v>
      </c>
      <c r="B64" s="17">
        <v>77.344315228376502</v>
      </c>
      <c r="C64" s="17">
        <v>0.60300759975373897</v>
      </c>
      <c r="D64" s="17">
        <v>49.668566675708597</v>
      </c>
      <c r="E64" s="17">
        <v>1.90736734830448</v>
      </c>
      <c r="F64" s="17">
        <v>6.8278383510247107E-2</v>
      </c>
      <c r="G64" s="17">
        <v>1.29908263837985E-2</v>
      </c>
      <c r="H64" s="17">
        <v>-0.32071122799412999</v>
      </c>
      <c r="I64" s="4">
        <v>176.2</v>
      </c>
      <c r="J64" s="4">
        <v>16.7</v>
      </c>
      <c r="K64" s="4">
        <v>128.5</v>
      </c>
      <c r="L64" s="4">
        <v>2.4500000000000002</v>
      </c>
      <c r="M64" s="4">
        <v>877</v>
      </c>
      <c r="N64" s="4">
        <v>197</v>
      </c>
      <c r="O64" s="4">
        <v>126.26</v>
      </c>
      <c r="P64" s="4">
        <v>2.4</v>
      </c>
      <c r="Q64" s="4">
        <f t="shared" si="2"/>
        <v>4.7039999999999997</v>
      </c>
      <c r="R64" s="33">
        <f t="shared" si="0"/>
        <v>-37.120622568093374</v>
      </c>
      <c r="S64" s="33">
        <f t="shared" si="1"/>
        <v>-582.49027237354085</v>
      </c>
      <c r="T64" s="16"/>
    </row>
    <row r="65" spans="1:20">
      <c r="A65" s="16" t="s">
        <v>67</v>
      </c>
      <c r="B65" s="17">
        <v>254.01706654908099</v>
      </c>
      <c r="C65" s="17">
        <v>0.81338226680228898</v>
      </c>
      <c r="D65" s="17">
        <v>45.345701919160902</v>
      </c>
      <c r="E65" s="17">
        <v>1.4991815852316399</v>
      </c>
      <c r="F65" s="17">
        <v>4.7339839860790801E-2</v>
      </c>
      <c r="G65" s="17">
        <v>3.7989786719736401E-3</v>
      </c>
      <c r="H65" s="17">
        <v>0.16759614135696699</v>
      </c>
      <c r="I65" s="4">
        <v>136.37</v>
      </c>
      <c r="J65" s="4">
        <v>5.2</v>
      </c>
      <c r="K65" s="4">
        <v>140.6</v>
      </c>
      <c r="L65" s="4">
        <v>2.2999999999999998</v>
      </c>
      <c r="M65" s="4">
        <v>63.3</v>
      </c>
      <c r="N65" s="4">
        <v>95.7</v>
      </c>
      <c r="O65" s="4">
        <v>140.88</v>
      </c>
      <c r="P65" s="4">
        <v>2.2999999999999998</v>
      </c>
      <c r="Q65" s="4">
        <f t="shared" si="2"/>
        <v>4.508</v>
      </c>
      <c r="R65" s="33">
        <f t="shared" si="0"/>
        <v>3.0085348506401064</v>
      </c>
      <c r="S65" s="33">
        <f t="shared" si="1"/>
        <v>54.97866287339972</v>
      </c>
      <c r="T65" s="16"/>
    </row>
    <row r="66" spans="1:20">
      <c r="A66" s="16" t="s">
        <v>68</v>
      </c>
      <c r="B66" s="17">
        <v>22.5579391559694</v>
      </c>
      <c r="C66" s="17">
        <v>0.81250984286040395</v>
      </c>
      <c r="D66" s="17">
        <v>4.64085766214433</v>
      </c>
      <c r="E66" s="17">
        <v>0.154665367280615</v>
      </c>
      <c r="F66" s="17">
        <v>8.5404957989591204E-2</v>
      </c>
      <c r="G66" s="17">
        <v>4.59271851280116E-3</v>
      </c>
      <c r="H66" s="17">
        <v>-0.155059740281144</v>
      </c>
      <c r="I66" s="4">
        <v>1282.5999999999999</v>
      </c>
      <c r="J66" s="4">
        <v>24.4</v>
      </c>
      <c r="K66" s="4">
        <v>1258.0999999999999</v>
      </c>
      <c r="L66" s="4">
        <v>18.5</v>
      </c>
      <c r="M66" s="4">
        <v>1323.8</v>
      </c>
      <c r="N66" s="4">
        <v>52.2</v>
      </c>
      <c r="O66" s="4">
        <f>M66</f>
        <v>1323.8</v>
      </c>
      <c r="P66" s="4">
        <f>N66</f>
        <v>52.2</v>
      </c>
      <c r="Q66" s="4">
        <f t="shared" si="2"/>
        <v>102.312</v>
      </c>
      <c r="R66" s="33">
        <f t="shared" si="0"/>
        <v>-1.9473809713059378</v>
      </c>
      <c r="S66" s="33">
        <f t="shared" si="1"/>
        <v>-5.2221604006040891</v>
      </c>
      <c r="T66" s="16"/>
    </row>
    <row r="67" spans="1:20">
      <c r="A67" s="16" t="s">
        <v>69</v>
      </c>
      <c r="B67" s="17">
        <v>94.351340862893693</v>
      </c>
      <c r="C67" s="17">
        <v>3.4575372552746</v>
      </c>
      <c r="D67" s="17">
        <v>4.3395151034107</v>
      </c>
      <c r="E67" s="17">
        <v>0.179510708318291</v>
      </c>
      <c r="F67" s="17">
        <v>8.6930036475559802E-2</v>
      </c>
      <c r="G67" s="17">
        <v>2.6286848051649001E-3</v>
      </c>
      <c r="H67" s="17">
        <v>0.31801364605864102</v>
      </c>
      <c r="I67" s="4">
        <v>1344.7</v>
      </c>
      <c r="J67" s="4">
        <v>15.9</v>
      </c>
      <c r="K67" s="4">
        <v>1336.7</v>
      </c>
      <c r="L67" s="4">
        <v>25</v>
      </c>
      <c r="M67" s="4">
        <v>1357.4</v>
      </c>
      <c r="N67" s="4">
        <v>28.8</v>
      </c>
      <c r="O67" s="4">
        <v>1335.3</v>
      </c>
      <c r="P67" s="4">
        <v>25</v>
      </c>
      <c r="Q67" s="4">
        <f t="shared" si="2"/>
        <v>49</v>
      </c>
      <c r="R67" s="33">
        <f t="shared" ref="R67:R130" si="3">(K67-I67)/K67*100</f>
        <v>-0.59848881574025592</v>
      </c>
      <c r="S67" s="33">
        <f t="shared" ref="S67:S130" si="4">(K67-M67)/K67*100</f>
        <v>-1.5485898107279155</v>
      </c>
      <c r="T67" s="16"/>
    </row>
    <row r="68" spans="1:20">
      <c r="A68" s="16" t="s">
        <v>70</v>
      </c>
      <c r="B68" s="17">
        <v>71.638816984752694</v>
      </c>
      <c r="C68" s="17">
        <v>2.8278386178137098</v>
      </c>
      <c r="D68" s="17">
        <v>3.7747160702336302</v>
      </c>
      <c r="E68" s="17">
        <v>7.9993357829233697E-2</v>
      </c>
      <c r="F68" s="17">
        <v>0.106820660672283</v>
      </c>
      <c r="G68" s="17">
        <v>3.4493637202280699E-3</v>
      </c>
      <c r="H68" s="17">
        <v>0.29300530686517501</v>
      </c>
      <c r="I68" s="4">
        <v>1614.6</v>
      </c>
      <c r="J68" s="4">
        <v>13.2</v>
      </c>
      <c r="K68" s="4">
        <v>1516.7</v>
      </c>
      <c r="L68" s="4">
        <v>14.3</v>
      </c>
      <c r="M68" s="4">
        <v>1744.7</v>
      </c>
      <c r="N68" s="4">
        <v>29.2</v>
      </c>
      <c r="O68" s="4">
        <f t="shared" ref="O68:P70" si="5">M68</f>
        <v>1744.7</v>
      </c>
      <c r="P68" s="4">
        <f t="shared" si="5"/>
        <v>29.2</v>
      </c>
      <c r="Q68" s="4">
        <f t="shared" ref="Q68:Q131" si="6">P68*1.96</f>
        <v>57.231999999999999</v>
      </c>
      <c r="R68" s="33">
        <f t="shared" si="3"/>
        <v>-6.4548031911386472</v>
      </c>
      <c r="S68" s="33">
        <f t="shared" si="4"/>
        <v>-15.032636645348454</v>
      </c>
      <c r="T68" s="16"/>
    </row>
    <row r="69" spans="1:20">
      <c r="A69" s="16" t="s">
        <v>71</v>
      </c>
      <c r="B69" s="17">
        <v>25.592481976634801</v>
      </c>
      <c r="C69" s="17">
        <v>1.82967287449748</v>
      </c>
      <c r="D69" s="17">
        <v>3.2928282857723499</v>
      </c>
      <c r="E69" s="17">
        <v>0.126771010623354</v>
      </c>
      <c r="F69" s="17">
        <v>0.114372604428954</v>
      </c>
      <c r="G69" s="17">
        <v>4.6692672136751101E-3</v>
      </c>
      <c r="H69" s="17">
        <v>0.39026641625890601</v>
      </c>
      <c r="I69" s="4">
        <v>1783.5</v>
      </c>
      <c r="J69" s="4">
        <v>18.7</v>
      </c>
      <c r="K69" s="4">
        <v>1710.9</v>
      </c>
      <c r="L69" s="4">
        <v>29.7</v>
      </c>
      <c r="M69" s="4">
        <v>1869.6</v>
      </c>
      <c r="N69" s="4">
        <v>37.1</v>
      </c>
      <c r="O69" s="4">
        <f t="shared" si="5"/>
        <v>1869.6</v>
      </c>
      <c r="P69" s="4">
        <f t="shared" si="5"/>
        <v>37.1</v>
      </c>
      <c r="Q69" s="4">
        <f t="shared" si="6"/>
        <v>72.716000000000008</v>
      </c>
      <c r="R69" s="33">
        <f t="shared" si="3"/>
        <v>-4.2433806768367468</v>
      </c>
      <c r="S69" s="33">
        <f t="shared" si="4"/>
        <v>-9.2758197439943775</v>
      </c>
      <c r="T69" s="16"/>
    </row>
    <row r="70" spans="1:20">
      <c r="A70" s="16" t="s">
        <v>72</v>
      </c>
      <c r="B70" s="17">
        <v>66.098980431940802</v>
      </c>
      <c r="C70" s="17">
        <v>1.07847603246472</v>
      </c>
      <c r="D70" s="17">
        <v>2.84254687492751</v>
      </c>
      <c r="E70" s="17">
        <v>7.3836297281713398E-2</v>
      </c>
      <c r="F70" s="17">
        <v>0.118983041253287</v>
      </c>
      <c r="G70" s="17">
        <v>2.06503479723967E-3</v>
      </c>
      <c r="H70" s="17">
        <v>0.24261683567473799</v>
      </c>
      <c r="I70" s="4">
        <v>1942.6</v>
      </c>
      <c r="J70" s="4">
        <v>11.5</v>
      </c>
      <c r="K70" s="4">
        <v>1944.7</v>
      </c>
      <c r="L70" s="4">
        <v>20.7</v>
      </c>
      <c r="M70" s="4">
        <v>1940.5</v>
      </c>
      <c r="N70" s="4">
        <v>15.8</v>
      </c>
      <c r="O70" s="4">
        <f t="shared" si="5"/>
        <v>1940.5</v>
      </c>
      <c r="P70" s="4">
        <f t="shared" si="5"/>
        <v>15.8</v>
      </c>
      <c r="Q70" s="4">
        <f t="shared" si="6"/>
        <v>30.968</v>
      </c>
      <c r="R70" s="33">
        <f t="shared" si="3"/>
        <v>0.10798580757958227</v>
      </c>
      <c r="S70" s="33">
        <f t="shared" si="4"/>
        <v>0.21597161515915284</v>
      </c>
      <c r="T70" s="16"/>
    </row>
    <row r="71" spans="1:20">
      <c r="A71" s="16" t="s">
        <v>73</v>
      </c>
      <c r="B71" s="17">
        <v>251.294505889985</v>
      </c>
      <c r="C71" s="17">
        <v>3.7724184943210801</v>
      </c>
      <c r="D71" s="17">
        <v>99.548436620803002</v>
      </c>
      <c r="E71" s="17">
        <v>6.1737185509711603</v>
      </c>
      <c r="F71" s="17">
        <v>4.3078269586413399E-2</v>
      </c>
      <c r="G71" s="17">
        <v>5.6438268249175E-3</v>
      </c>
      <c r="H71" s="17">
        <v>9.0938895372926307E-2</v>
      </c>
      <c r="I71" s="4">
        <v>58.85</v>
      </c>
      <c r="J71" s="4">
        <v>3.97</v>
      </c>
      <c r="K71" s="4">
        <v>64.430000000000007</v>
      </c>
      <c r="L71" s="4">
        <v>1.99</v>
      </c>
      <c r="M71" s="4">
        <v>1.3999999999999999E-4</v>
      </c>
      <c r="N71" s="4">
        <v>137.61878999999999</v>
      </c>
      <c r="O71" s="4">
        <v>64.77</v>
      </c>
      <c r="P71" s="4">
        <v>2</v>
      </c>
      <c r="Q71" s="4">
        <f t="shared" si="6"/>
        <v>3.92</v>
      </c>
      <c r="R71" s="33">
        <f t="shared" si="3"/>
        <v>8.6605618500698505</v>
      </c>
      <c r="S71" s="33">
        <f t="shared" si="4"/>
        <v>99.999782709917739</v>
      </c>
      <c r="T71" s="16"/>
    </row>
    <row r="72" spans="1:20">
      <c r="A72" s="16" t="s">
        <v>74</v>
      </c>
      <c r="B72" s="17">
        <v>406.41712242669399</v>
      </c>
      <c r="C72" s="17">
        <v>1.9650509566334899</v>
      </c>
      <c r="D72" s="17">
        <v>97.221119241260197</v>
      </c>
      <c r="E72" s="17">
        <v>3.9782649641549899</v>
      </c>
      <c r="F72" s="17">
        <v>4.7550210443800103E-2</v>
      </c>
      <c r="G72" s="17">
        <v>3.5926422328827002E-3</v>
      </c>
      <c r="H72" s="17">
        <v>-7.90727677458999E-2</v>
      </c>
      <c r="I72" s="4">
        <v>66.3</v>
      </c>
      <c r="J72" s="4">
        <v>2.85</v>
      </c>
      <c r="K72" s="4">
        <v>65.97</v>
      </c>
      <c r="L72" s="4">
        <v>1.34</v>
      </c>
      <c r="M72" s="4">
        <v>78.400000000000006</v>
      </c>
      <c r="N72" s="4">
        <v>89.8</v>
      </c>
      <c r="O72" s="4">
        <v>65.95</v>
      </c>
      <c r="P72" s="4">
        <v>1.34</v>
      </c>
      <c r="Q72" s="4">
        <f t="shared" si="6"/>
        <v>2.6264000000000003</v>
      </c>
      <c r="R72" s="33">
        <f t="shared" si="3"/>
        <v>-0.50022737608003387</v>
      </c>
      <c r="S72" s="33">
        <f t="shared" si="4"/>
        <v>-18.841897832348049</v>
      </c>
      <c r="T72" s="16"/>
    </row>
    <row r="73" spans="1:20">
      <c r="A73" s="16" t="s">
        <v>75</v>
      </c>
      <c r="B73" s="17">
        <v>166.11832944496899</v>
      </c>
      <c r="C73" s="17">
        <v>3.2170161698730002</v>
      </c>
      <c r="D73" s="17">
        <v>96.307603109281203</v>
      </c>
      <c r="E73" s="17">
        <v>2.59061322908877</v>
      </c>
      <c r="F73" s="17">
        <v>5.1233514996609698E-2</v>
      </c>
      <c r="G73" s="17">
        <v>6.0220724968469697E-3</v>
      </c>
      <c r="H73" s="17">
        <v>0.44967730093964597</v>
      </c>
      <c r="I73" s="4">
        <v>71.790000000000006</v>
      </c>
      <c r="J73" s="4">
        <v>3.74</v>
      </c>
      <c r="K73" s="4">
        <v>66.59</v>
      </c>
      <c r="L73" s="4">
        <v>0.89</v>
      </c>
      <c r="M73" s="4">
        <v>249</v>
      </c>
      <c r="N73" s="4">
        <v>135</v>
      </c>
      <c r="O73" s="4">
        <v>66.27</v>
      </c>
      <c r="P73" s="4">
        <v>0.89</v>
      </c>
      <c r="Q73" s="4">
        <f t="shared" si="6"/>
        <v>1.7444</v>
      </c>
      <c r="R73" s="33">
        <f t="shared" si="3"/>
        <v>-7.8089803273764868</v>
      </c>
      <c r="S73" s="33">
        <f t="shared" si="4"/>
        <v>-273.93001952245083</v>
      </c>
      <c r="T73" s="16"/>
    </row>
    <row r="74" spans="1:20">
      <c r="A74" s="16" t="s">
        <v>76</v>
      </c>
      <c r="B74" s="17">
        <v>265.11175696062998</v>
      </c>
      <c r="C74" s="17">
        <v>2.2440753942318201</v>
      </c>
      <c r="D74" s="17">
        <v>96.440411277091798</v>
      </c>
      <c r="E74" s="17">
        <v>4.70336860469616</v>
      </c>
      <c r="F74" s="17">
        <v>4.9098195809242497E-2</v>
      </c>
      <c r="G74" s="17">
        <v>4.5631103568289904E-3</v>
      </c>
      <c r="H74" s="17">
        <v>0.11678651187917199</v>
      </c>
      <c r="I74" s="4">
        <v>68.86</v>
      </c>
      <c r="J74" s="4">
        <v>3.34</v>
      </c>
      <c r="K74" s="4">
        <v>66.5</v>
      </c>
      <c r="L74" s="4">
        <v>1.61</v>
      </c>
      <c r="M74" s="4">
        <v>152</v>
      </c>
      <c r="N74" s="4">
        <v>110</v>
      </c>
      <c r="O74" s="4">
        <v>66.349999999999994</v>
      </c>
      <c r="P74" s="4">
        <v>1.61</v>
      </c>
      <c r="Q74" s="4">
        <f t="shared" si="6"/>
        <v>3.1556000000000002</v>
      </c>
      <c r="R74" s="33">
        <f t="shared" si="3"/>
        <v>-3.5488721804511272</v>
      </c>
      <c r="S74" s="33">
        <f t="shared" si="4"/>
        <v>-128.57142857142858</v>
      </c>
      <c r="T74" s="16"/>
    </row>
    <row r="75" spans="1:20">
      <c r="A75" s="16" t="s">
        <v>77</v>
      </c>
      <c r="B75" s="17">
        <v>331.59295033896302</v>
      </c>
      <c r="C75" s="17">
        <v>2.8135054791357601</v>
      </c>
      <c r="D75" s="17">
        <v>96.205714879403601</v>
      </c>
      <c r="E75" s="17">
        <v>3.4679926875495202</v>
      </c>
      <c r="F75" s="17">
        <v>4.7334279880626398E-2</v>
      </c>
      <c r="G75" s="17">
        <v>3.4333430643749699E-3</v>
      </c>
      <c r="H75" s="17">
        <v>0.29095584305660199</v>
      </c>
      <c r="I75" s="4">
        <v>66.569999999999993</v>
      </c>
      <c r="J75" s="4">
        <v>2.27</v>
      </c>
      <c r="K75" s="4">
        <v>66.66</v>
      </c>
      <c r="L75" s="4">
        <v>1.2</v>
      </c>
      <c r="M75" s="4">
        <v>63.3</v>
      </c>
      <c r="N75" s="4">
        <v>85.6</v>
      </c>
      <c r="O75" s="4">
        <v>66.66</v>
      </c>
      <c r="P75" s="4">
        <v>1.2</v>
      </c>
      <c r="Q75" s="4">
        <f t="shared" si="6"/>
        <v>2.3519999999999999</v>
      </c>
      <c r="R75" s="33">
        <f t="shared" si="3"/>
        <v>0.13501350135014012</v>
      </c>
      <c r="S75" s="33">
        <f t="shared" si="4"/>
        <v>5.0405040504050396</v>
      </c>
      <c r="T75" s="16"/>
    </row>
    <row r="76" spans="1:20">
      <c r="A76" s="16" t="s">
        <v>78</v>
      </c>
      <c r="B76" s="17">
        <v>203.604554139317</v>
      </c>
      <c r="C76" s="17">
        <v>1.6999454431218799</v>
      </c>
      <c r="D76" s="17">
        <v>95.520372532779703</v>
      </c>
      <c r="E76" s="17">
        <v>4.4837193238008899</v>
      </c>
      <c r="F76" s="17">
        <v>4.7950768554292103E-2</v>
      </c>
      <c r="G76" s="17">
        <v>3.9522457077882604E-3</v>
      </c>
      <c r="H76" s="17">
        <v>0.43596794318001503</v>
      </c>
      <c r="I76" s="4">
        <v>67.989999999999995</v>
      </c>
      <c r="J76" s="4">
        <v>2.48</v>
      </c>
      <c r="K76" s="4">
        <v>67.14</v>
      </c>
      <c r="L76" s="4">
        <v>1.57</v>
      </c>
      <c r="M76" s="4">
        <v>98.2</v>
      </c>
      <c r="N76" s="4">
        <v>98.6</v>
      </c>
      <c r="O76" s="4">
        <v>67.08</v>
      </c>
      <c r="P76" s="4">
        <v>1.57</v>
      </c>
      <c r="Q76" s="4">
        <f t="shared" si="6"/>
        <v>3.0771999999999999</v>
      </c>
      <c r="R76" s="33">
        <f t="shared" si="3"/>
        <v>-1.266011319630614</v>
      </c>
      <c r="S76" s="33">
        <f t="shared" si="4"/>
        <v>-46.261543044384872</v>
      </c>
      <c r="T76" s="16"/>
    </row>
    <row r="77" spans="1:20">
      <c r="A77" s="16" t="s">
        <v>79</v>
      </c>
      <c r="B77" s="17">
        <v>247.57142803739501</v>
      </c>
      <c r="C77" s="17">
        <v>3.1877825496099699</v>
      </c>
      <c r="D77" s="17">
        <v>95.266825354290702</v>
      </c>
      <c r="E77" s="17">
        <v>3.5308566079266699</v>
      </c>
      <c r="F77" s="17">
        <v>4.8593305031825199E-2</v>
      </c>
      <c r="G77" s="17">
        <v>4.9002140186559301E-3</v>
      </c>
      <c r="H77" s="17">
        <v>0.36182580514922802</v>
      </c>
      <c r="I77" s="4">
        <v>68.989999999999995</v>
      </c>
      <c r="J77" s="4">
        <v>3.14</v>
      </c>
      <c r="K77" s="4">
        <v>67.31</v>
      </c>
      <c r="L77" s="4">
        <v>1.24</v>
      </c>
      <c r="M77" s="4">
        <v>128</v>
      </c>
      <c r="N77" s="4">
        <v>119</v>
      </c>
      <c r="O77" s="4">
        <v>67.209999999999994</v>
      </c>
      <c r="P77" s="4">
        <v>1.24</v>
      </c>
      <c r="Q77" s="4">
        <f t="shared" si="6"/>
        <v>2.4304000000000001</v>
      </c>
      <c r="R77" s="33">
        <f t="shared" si="3"/>
        <v>-2.4959144257911046</v>
      </c>
      <c r="S77" s="33">
        <f t="shared" si="4"/>
        <v>-90.164908631704051</v>
      </c>
      <c r="T77" s="16"/>
    </row>
    <row r="78" spans="1:20">
      <c r="A78" s="16" t="s">
        <v>80</v>
      </c>
      <c r="B78" s="17">
        <v>726.39521502396894</v>
      </c>
      <c r="C78" s="17">
        <v>2.6144921017323401</v>
      </c>
      <c r="D78" s="17">
        <v>94.615633051234894</v>
      </c>
      <c r="E78" s="17">
        <v>2.83459263082782</v>
      </c>
      <c r="F78" s="17">
        <v>4.9476273622686501E-2</v>
      </c>
      <c r="G78" s="17">
        <v>3.0954090562843799E-3</v>
      </c>
      <c r="H78" s="17">
        <v>-0.12869353545547799</v>
      </c>
      <c r="I78" s="4">
        <v>70.69</v>
      </c>
      <c r="J78" s="4">
        <v>2.4900000000000002</v>
      </c>
      <c r="K78" s="4">
        <v>67.77</v>
      </c>
      <c r="L78" s="4">
        <v>1.01</v>
      </c>
      <c r="M78" s="4">
        <v>170.5</v>
      </c>
      <c r="N78" s="4">
        <v>73.099999999999994</v>
      </c>
      <c r="O78" s="4">
        <v>67.64</v>
      </c>
      <c r="P78" s="4">
        <v>1.01</v>
      </c>
      <c r="Q78" s="4">
        <f t="shared" si="6"/>
        <v>1.9796</v>
      </c>
      <c r="R78" s="33">
        <f t="shared" si="3"/>
        <v>-4.3086911612808052</v>
      </c>
      <c r="S78" s="33">
        <f t="shared" si="4"/>
        <v>-151.58624760218387</v>
      </c>
      <c r="T78" s="16"/>
    </row>
    <row r="79" spans="1:20">
      <c r="A79" s="16" t="s">
        <v>81</v>
      </c>
      <c r="B79" s="17">
        <v>223.48317733848199</v>
      </c>
      <c r="C79" s="17">
        <v>2.34454557588671</v>
      </c>
      <c r="D79" s="17">
        <v>91.6838543152612</v>
      </c>
      <c r="E79" s="17">
        <v>3.5969639137357401</v>
      </c>
      <c r="F79" s="17">
        <v>5.9071194483368401E-2</v>
      </c>
      <c r="G79" s="17">
        <v>8.3476115299701507E-3</v>
      </c>
      <c r="H79" s="17">
        <v>0.38105669499786399</v>
      </c>
      <c r="I79" s="4">
        <v>86.42</v>
      </c>
      <c r="J79" s="4">
        <v>5.41</v>
      </c>
      <c r="K79" s="4">
        <v>69.930000000000007</v>
      </c>
      <c r="L79" s="4">
        <v>1.37</v>
      </c>
      <c r="M79" s="4">
        <v>570</v>
      </c>
      <c r="N79" s="4">
        <v>153</v>
      </c>
      <c r="O79" s="4">
        <v>68.91</v>
      </c>
      <c r="P79" s="4">
        <v>1.35</v>
      </c>
      <c r="Q79" s="4">
        <f t="shared" si="6"/>
        <v>2.6459999999999999</v>
      </c>
      <c r="R79" s="33">
        <f t="shared" si="3"/>
        <v>-23.580723580723571</v>
      </c>
      <c r="S79" s="33">
        <f t="shared" si="4"/>
        <v>-715.100815100815</v>
      </c>
      <c r="T79" s="16"/>
    </row>
    <row r="80" spans="1:20">
      <c r="A80" s="16" t="s">
        <v>82</v>
      </c>
      <c r="B80" s="17">
        <v>48.746504319161701</v>
      </c>
      <c r="C80" s="17">
        <v>1.1349949711717</v>
      </c>
      <c r="D80" s="17">
        <v>91.922929814549093</v>
      </c>
      <c r="E80" s="17">
        <v>5.3792874398183299</v>
      </c>
      <c r="F80" s="17">
        <v>5.6798024783139701E-2</v>
      </c>
      <c r="G80" s="17">
        <v>1.6659932593073998E-2</v>
      </c>
      <c r="H80" s="17">
        <v>0.32581047697325199</v>
      </c>
      <c r="I80" s="4">
        <v>83</v>
      </c>
      <c r="J80" s="4">
        <v>11.2</v>
      </c>
      <c r="K80" s="4">
        <v>69.75</v>
      </c>
      <c r="L80" s="4">
        <v>2.0299999999999998</v>
      </c>
      <c r="M80" s="4">
        <v>483</v>
      </c>
      <c r="N80" s="4">
        <v>325</v>
      </c>
      <c r="O80" s="4">
        <v>68.930000000000007</v>
      </c>
      <c r="P80" s="4">
        <v>2.0099999999999998</v>
      </c>
      <c r="Q80" s="4">
        <f t="shared" si="6"/>
        <v>3.9395999999999995</v>
      </c>
      <c r="R80" s="33">
        <f t="shared" si="3"/>
        <v>-18.996415770609318</v>
      </c>
      <c r="S80" s="33">
        <f t="shared" si="4"/>
        <v>-592.47311827956992</v>
      </c>
      <c r="T80" s="16"/>
    </row>
    <row r="81" spans="1:20">
      <c r="A81" s="16" t="s">
        <v>83</v>
      </c>
      <c r="B81" s="17">
        <v>316.086204359482</v>
      </c>
      <c r="C81" s="17">
        <v>2.4508746149655001</v>
      </c>
      <c r="D81" s="17">
        <v>91.604246079440898</v>
      </c>
      <c r="E81" s="17">
        <v>3.3786176916229</v>
      </c>
      <c r="F81" s="17">
        <v>4.7013309477567197E-2</v>
      </c>
      <c r="G81" s="17">
        <v>4.8237357429914297E-3</v>
      </c>
      <c r="H81" s="17">
        <v>0.37022058710518102</v>
      </c>
      <c r="I81" s="4">
        <v>69.38</v>
      </c>
      <c r="J81" s="4">
        <v>3.18</v>
      </c>
      <c r="K81" s="4">
        <v>69.989999999999995</v>
      </c>
      <c r="L81" s="4">
        <v>1.28</v>
      </c>
      <c r="M81" s="4">
        <v>48.2</v>
      </c>
      <c r="N81" s="4">
        <v>122</v>
      </c>
      <c r="O81" s="4">
        <v>70.03</v>
      </c>
      <c r="P81" s="4">
        <v>1.29</v>
      </c>
      <c r="Q81" s="4">
        <f t="shared" si="6"/>
        <v>2.5284</v>
      </c>
      <c r="R81" s="33">
        <f t="shared" si="3"/>
        <v>0.87155307901128665</v>
      </c>
      <c r="S81" s="33">
        <f t="shared" si="4"/>
        <v>31.133019002714661</v>
      </c>
      <c r="T81" s="16"/>
    </row>
    <row r="82" spans="1:20">
      <c r="A82" s="16" t="s">
        <v>84</v>
      </c>
      <c r="B82" s="17">
        <v>318.34699328754698</v>
      </c>
      <c r="C82" s="17">
        <v>4.0131396825922296</v>
      </c>
      <c r="D82" s="17">
        <v>91.600626326108198</v>
      </c>
      <c r="E82" s="17">
        <v>3.4723473905909201</v>
      </c>
      <c r="F82" s="17">
        <v>4.5480915162221601E-2</v>
      </c>
      <c r="G82" s="17">
        <v>4.64422952847176E-3</v>
      </c>
      <c r="H82" s="17">
        <v>6.3816005687865093E-2</v>
      </c>
      <c r="I82" s="4">
        <v>67.23</v>
      </c>
      <c r="J82" s="4">
        <v>3.44</v>
      </c>
      <c r="K82" s="4">
        <v>69.989999999999995</v>
      </c>
      <c r="L82" s="4">
        <v>1.32</v>
      </c>
      <c r="M82" s="4">
        <v>1.6000000000000001E-4</v>
      </c>
      <c r="N82" s="4">
        <v>124.17624000000001</v>
      </c>
      <c r="O82" s="4">
        <v>70.16</v>
      </c>
      <c r="P82" s="4">
        <v>1.32</v>
      </c>
      <c r="Q82" s="4">
        <f t="shared" si="6"/>
        <v>2.5872000000000002</v>
      </c>
      <c r="R82" s="33">
        <f t="shared" si="3"/>
        <v>3.9434204886412214</v>
      </c>
      <c r="S82" s="33">
        <f t="shared" si="4"/>
        <v>99.999771395913712</v>
      </c>
      <c r="T82" s="16"/>
    </row>
    <row r="83" spans="1:20">
      <c r="A83" s="16" t="s">
        <v>85</v>
      </c>
      <c r="B83" s="17">
        <v>166.95730562310101</v>
      </c>
      <c r="C83" s="17">
        <v>1.4843059264176099</v>
      </c>
      <c r="D83" s="17">
        <v>91.103673673691901</v>
      </c>
      <c r="E83" s="17">
        <v>4.8082237568515502</v>
      </c>
      <c r="F83" s="17">
        <v>4.8073408503446297E-2</v>
      </c>
      <c r="G83" s="17">
        <v>6.4664993118777299E-3</v>
      </c>
      <c r="H83" s="17">
        <v>0.18968571909844101</v>
      </c>
      <c r="I83" s="4">
        <v>71.319999999999993</v>
      </c>
      <c r="J83" s="4">
        <v>4.66</v>
      </c>
      <c r="K83" s="4">
        <v>70.38</v>
      </c>
      <c r="L83" s="4">
        <v>1.85</v>
      </c>
      <c r="M83" s="4">
        <v>103</v>
      </c>
      <c r="N83" s="4">
        <v>160</v>
      </c>
      <c r="O83" s="4">
        <v>70.319999999999993</v>
      </c>
      <c r="P83" s="4">
        <v>1.85</v>
      </c>
      <c r="Q83" s="4">
        <f t="shared" si="6"/>
        <v>3.6259999999999999</v>
      </c>
      <c r="R83" s="33">
        <f t="shared" si="3"/>
        <v>-1.3356067064506931</v>
      </c>
      <c r="S83" s="33">
        <f t="shared" si="4"/>
        <v>-46.348394430235871</v>
      </c>
      <c r="T83" s="16"/>
    </row>
    <row r="84" spans="1:20">
      <c r="A84" s="16" t="s">
        <v>86</v>
      </c>
      <c r="B84" s="17">
        <v>209.24053277491299</v>
      </c>
      <c r="C84" s="17">
        <v>4.4180657693876704</v>
      </c>
      <c r="D84" s="17">
        <v>90.694231183263895</v>
      </c>
      <c r="E84" s="17">
        <v>3.0313171872065898</v>
      </c>
      <c r="F84" s="17">
        <v>4.4665258752767403E-2</v>
      </c>
      <c r="G84" s="17">
        <v>4.5416858094739299E-3</v>
      </c>
      <c r="H84" s="17">
        <v>-0.14353866230513901</v>
      </c>
      <c r="I84" s="4">
        <v>66.73</v>
      </c>
      <c r="J84" s="4">
        <v>3.57</v>
      </c>
      <c r="K84" s="4">
        <v>70.69</v>
      </c>
      <c r="L84" s="4">
        <v>1.17</v>
      </c>
      <c r="M84" s="4">
        <v>1.4999999999999999E-4</v>
      </c>
      <c r="N84" s="4">
        <v>112.41704</v>
      </c>
      <c r="O84" s="4">
        <v>70.87</v>
      </c>
      <c r="P84" s="4">
        <v>1.18</v>
      </c>
      <c r="Q84" s="4">
        <f t="shared" si="6"/>
        <v>2.3127999999999997</v>
      </c>
      <c r="R84" s="33">
        <f t="shared" si="3"/>
        <v>5.6019238930541722</v>
      </c>
      <c r="S84" s="33">
        <f t="shared" si="4"/>
        <v>99.99978780591313</v>
      </c>
      <c r="T84" s="16"/>
    </row>
    <row r="85" spans="1:20">
      <c r="A85" s="16" t="s">
        <v>87</v>
      </c>
      <c r="B85" s="17">
        <v>371.63621293730398</v>
      </c>
      <c r="C85" s="17">
        <v>2.9057821526115899</v>
      </c>
      <c r="D85" s="17">
        <v>89.404193774306705</v>
      </c>
      <c r="E85" s="17">
        <v>2.3518112879467101</v>
      </c>
      <c r="F85" s="17">
        <v>4.7550421632047701E-2</v>
      </c>
      <c r="G85" s="17">
        <v>3.4735431119048898E-3</v>
      </c>
      <c r="H85" s="17">
        <v>0.28208211183100401</v>
      </c>
      <c r="I85" s="4">
        <v>71.900000000000006</v>
      </c>
      <c r="J85" s="4">
        <v>2.46</v>
      </c>
      <c r="K85" s="4">
        <v>71.709999999999994</v>
      </c>
      <c r="L85" s="4">
        <v>0.94</v>
      </c>
      <c r="M85" s="4">
        <v>78.400000000000006</v>
      </c>
      <c r="N85" s="4">
        <v>87.3</v>
      </c>
      <c r="O85" s="4">
        <v>71.7</v>
      </c>
      <c r="P85" s="4">
        <v>0.94</v>
      </c>
      <c r="Q85" s="4">
        <f t="shared" si="6"/>
        <v>1.8423999999999998</v>
      </c>
      <c r="R85" s="33">
        <f t="shared" si="3"/>
        <v>-0.26495607307211261</v>
      </c>
      <c r="S85" s="33">
        <f t="shared" si="4"/>
        <v>-9.3292427834332905</v>
      </c>
      <c r="T85" s="16"/>
    </row>
    <row r="86" spans="1:20">
      <c r="A86" s="16" t="s">
        <v>88</v>
      </c>
      <c r="B86" s="17">
        <v>732.72102667772106</v>
      </c>
      <c r="C86" s="17">
        <v>1.9117185643654</v>
      </c>
      <c r="D86" s="17">
        <v>85.649350266046795</v>
      </c>
      <c r="E86" s="17">
        <v>2.5407391166183899</v>
      </c>
      <c r="F86" s="17">
        <v>8.7763057310831005E-2</v>
      </c>
      <c r="G86" s="17">
        <v>1.6524947605239201E-2</v>
      </c>
      <c r="H86" s="17">
        <v>-0.32365570804925498</v>
      </c>
      <c r="I86" s="4">
        <v>134.19999999999999</v>
      </c>
      <c r="J86" s="4">
        <v>12.5</v>
      </c>
      <c r="K86" s="4">
        <v>74.83</v>
      </c>
      <c r="L86" s="4">
        <v>1.1000000000000001</v>
      </c>
      <c r="M86" s="4">
        <v>1377</v>
      </c>
      <c r="N86" s="4">
        <v>181</v>
      </c>
      <c r="O86" s="4">
        <v>72.150000000000006</v>
      </c>
      <c r="P86" s="4">
        <v>1.06</v>
      </c>
      <c r="Q86" s="4">
        <f t="shared" si="6"/>
        <v>2.0775999999999999</v>
      </c>
      <c r="R86" s="33">
        <f t="shared" si="3"/>
        <v>-79.339836963784578</v>
      </c>
      <c r="S86" s="33">
        <f t="shared" si="4"/>
        <v>-1740.1710543899508</v>
      </c>
      <c r="T86" s="16"/>
    </row>
    <row r="87" spans="1:20">
      <c r="A87" s="16" t="s">
        <v>89</v>
      </c>
      <c r="B87" s="17">
        <v>146.07721858943401</v>
      </c>
      <c r="C87" s="17">
        <v>1.89724762988174</v>
      </c>
      <c r="D87" s="17">
        <v>88.805602305622202</v>
      </c>
      <c r="E87" s="17">
        <v>4.4902872110376402</v>
      </c>
      <c r="F87" s="17">
        <v>4.6893108618195102E-2</v>
      </c>
      <c r="G87" s="17">
        <v>8.44048411851747E-3</v>
      </c>
      <c r="H87" s="17">
        <v>0.17715167054639799</v>
      </c>
      <c r="I87" s="4">
        <v>71.33</v>
      </c>
      <c r="J87" s="4">
        <v>6.1</v>
      </c>
      <c r="K87" s="4">
        <v>72.180000000000007</v>
      </c>
      <c r="L87" s="4">
        <v>1.81</v>
      </c>
      <c r="M87" s="4">
        <v>43.1</v>
      </c>
      <c r="N87" s="4">
        <v>214.1</v>
      </c>
      <c r="O87" s="4">
        <v>72.23</v>
      </c>
      <c r="P87" s="4">
        <v>1.82</v>
      </c>
      <c r="Q87" s="4">
        <f t="shared" si="6"/>
        <v>3.5672000000000001</v>
      </c>
      <c r="R87" s="33">
        <f t="shared" si="3"/>
        <v>1.1776115267387204</v>
      </c>
      <c r="S87" s="33">
        <f t="shared" si="4"/>
        <v>40.288168467719593</v>
      </c>
      <c r="T87" s="16"/>
    </row>
    <row r="88" spans="1:20">
      <c r="A88" s="16" t="s">
        <v>90</v>
      </c>
      <c r="B88" s="17">
        <v>217.525957190947</v>
      </c>
      <c r="C88" s="17">
        <v>4.2520630432030204</v>
      </c>
      <c r="D88" s="17">
        <v>88.944753143716099</v>
      </c>
      <c r="E88" s="17">
        <v>3.3087427782360299</v>
      </c>
      <c r="F88" s="17">
        <v>4.4646051070845301E-2</v>
      </c>
      <c r="G88" s="17">
        <v>6.23449909879368E-3</v>
      </c>
      <c r="H88" s="17">
        <v>5.6004104382874502E-2</v>
      </c>
      <c r="I88" s="4">
        <v>67.849999999999994</v>
      </c>
      <c r="J88" s="4">
        <v>4.6500000000000004</v>
      </c>
      <c r="K88" s="4">
        <v>72.08</v>
      </c>
      <c r="L88" s="4">
        <v>1.33</v>
      </c>
      <c r="M88" s="4">
        <v>1.4999999999999999E-4</v>
      </c>
      <c r="N88" s="4">
        <v>163.45224999999999</v>
      </c>
      <c r="O88" s="4">
        <v>72.34</v>
      </c>
      <c r="P88" s="4">
        <v>1.34</v>
      </c>
      <c r="Q88" s="4">
        <f t="shared" si="6"/>
        <v>2.6264000000000003</v>
      </c>
      <c r="R88" s="33">
        <f t="shared" si="3"/>
        <v>5.8684794672586076</v>
      </c>
      <c r="S88" s="33">
        <f t="shared" si="4"/>
        <v>99.999791897891228</v>
      </c>
      <c r="T88" s="16"/>
    </row>
    <row r="89" spans="1:20">
      <c r="A89" s="16" t="s">
        <v>91</v>
      </c>
      <c r="B89" s="17">
        <v>213.50124749298601</v>
      </c>
      <c r="C89" s="17">
        <v>4.6039720483753301</v>
      </c>
      <c r="D89" s="17">
        <v>88.458013371468496</v>
      </c>
      <c r="E89" s="17">
        <v>3.08505580371695</v>
      </c>
      <c r="F89" s="17">
        <v>4.7869982016630598E-2</v>
      </c>
      <c r="G89" s="17">
        <v>4.38563747643119E-3</v>
      </c>
      <c r="H89" s="17">
        <v>6.3111261708326094E-2</v>
      </c>
      <c r="I89" s="4">
        <v>73.08</v>
      </c>
      <c r="J89" s="4">
        <v>3.4</v>
      </c>
      <c r="K89" s="4">
        <v>72.459999999999994</v>
      </c>
      <c r="L89" s="4">
        <v>1.26</v>
      </c>
      <c r="M89" s="4">
        <v>93.3</v>
      </c>
      <c r="N89" s="4">
        <v>108.8</v>
      </c>
      <c r="O89" s="4">
        <v>72.430000000000007</v>
      </c>
      <c r="P89" s="4">
        <v>1.26</v>
      </c>
      <c r="Q89" s="4">
        <f t="shared" si="6"/>
        <v>2.4695999999999998</v>
      </c>
      <c r="R89" s="33">
        <f t="shared" si="3"/>
        <v>-0.855644493513669</v>
      </c>
      <c r="S89" s="33">
        <f t="shared" si="4"/>
        <v>-28.76069555616893</v>
      </c>
      <c r="T89" s="16"/>
    </row>
    <row r="90" spans="1:20">
      <c r="A90" s="16" t="s">
        <v>92</v>
      </c>
      <c r="B90" s="17">
        <v>324.624440511996</v>
      </c>
      <c r="C90" s="17">
        <v>3.58099792746621</v>
      </c>
      <c r="D90" s="17">
        <v>87.555474005400995</v>
      </c>
      <c r="E90" s="17">
        <v>8.6313576670013497</v>
      </c>
      <c r="F90" s="17">
        <v>5.00584037153151E-2</v>
      </c>
      <c r="G90" s="17">
        <v>1.07734769288103E-2</v>
      </c>
      <c r="H90" s="17">
        <v>0.43476409138207001</v>
      </c>
      <c r="I90" s="4">
        <v>77.069999999999993</v>
      </c>
      <c r="J90" s="4">
        <v>7.23</v>
      </c>
      <c r="K90" s="4">
        <v>73.209999999999994</v>
      </c>
      <c r="L90" s="4">
        <v>3.59</v>
      </c>
      <c r="M90" s="4">
        <v>199</v>
      </c>
      <c r="N90" s="4">
        <v>250</v>
      </c>
      <c r="O90" s="4">
        <v>72.97</v>
      </c>
      <c r="P90" s="4">
        <v>3.58</v>
      </c>
      <c r="Q90" s="4">
        <f t="shared" si="6"/>
        <v>7.0167999999999999</v>
      </c>
      <c r="R90" s="33">
        <f t="shared" si="3"/>
        <v>-5.2725037563174428</v>
      </c>
      <c r="S90" s="33">
        <f t="shared" si="4"/>
        <v>-171.82078950962983</v>
      </c>
      <c r="T90" s="16"/>
    </row>
    <row r="91" spans="1:20">
      <c r="A91" s="16" t="s">
        <v>93</v>
      </c>
      <c r="B91" s="17">
        <v>91.868439192251898</v>
      </c>
      <c r="C91" s="17">
        <v>1.7656471637966</v>
      </c>
      <c r="D91" s="17">
        <v>84.744934191557405</v>
      </c>
      <c r="E91" s="17">
        <v>5.9928814045725103</v>
      </c>
      <c r="F91" s="17">
        <v>6.2710100971631294E-2</v>
      </c>
      <c r="G91" s="17">
        <v>9.3128037991482004E-3</v>
      </c>
      <c r="H91" s="17">
        <v>0.30081186011090999</v>
      </c>
      <c r="I91" s="4">
        <v>98.6</v>
      </c>
      <c r="J91" s="4">
        <v>6.76</v>
      </c>
      <c r="K91" s="4">
        <v>75.63</v>
      </c>
      <c r="L91" s="4">
        <v>2.66</v>
      </c>
      <c r="M91" s="4">
        <v>697</v>
      </c>
      <c r="N91" s="4">
        <v>158</v>
      </c>
      <c r="O91" s="4">
        <v>74.19</v>
      </c>
      <c r="P91" s="4">
        <v>2.61</v>
      </c>
      <c r="Q91" s="4">
        <f t="shared" si="6"/>
        <v>5.1155999999999997</v>
      </c>
      <c r="R91" s="33">
        <f t="shared" si="3"/>
        <v>-30.371545682930055</v>
      </c>
      <c r="S91" s="33">
        <f t="shared" si="4"/>
        <v>-821.59196086209181</v>
      </c>
      <c r="T91" s="16"/>
    </row>
    <row r="92" spans="1:20">
      <c r="A92" s="16" t="s">
        <v>94</v>
      </c>
      <c r="B92" s="17">
        <v>385.91682488296902</v>
      </c>
      <c r="C92" s="17">
        <v>3.1621304807091599</v>
      </c>
      <c r="D92" s="17">
        <v>86.088712093427503</v>
      </c>
      <c r="E92" s="17">
        <v>2.8534039488859499</v>
      </c>
      <c r="F92" s="17">
        <v>4.5725837636741901E-2</v>
      </c>
      <c r="G92" s="17">
        <v>3.2914313046021101E-3</v>
      </c>
      <c r="H92" s="17">
        <v>0.50407227391036302</v>
      </c>
      <c r="I92" s="4">
        <v>71.69</v>
      </c>
      <c r="J92" s="4">
        <v>2.17</v>
      </c>
      <c r="K92" s="4">
        <v>74.45</v>
      </c>
      <c r="L92" s="4">
        <v>1.23</v>
      </c>
      <c r="M92" s="4">
        <v>1.8000000000000001E-4</v>
      </c>
      <c r="N92" s="4">
        <v>89.725229999999996</v>
      </c>
      <c r="O92" s="4">
        <v>74.62</v>
      </c>
      <c r="P92" s="4">
        <v>1.23</v>
      </c>
      <c r="Q92" s="4">
        <f t="shared" si="6"/>
        <v>2.4108000000000001</v>
      </c>
      <c r="R92" s="33">
        <f t="shared" si="3"/>
        <v>3.7071860308932241</v>
      </c>
      <c r="S92" s="33">
        <f t="shared" si="4"/>
        <v>99.999758226997983</v>
      </c>
      <c r="T92" s="16"/>
    </row>
    <row r="93" spans="1:20">
      <c r="A93" s="16" t="s">
        <v>95</v>
      </c>
      <c r="B93" s="17">
        <v>269.564122510559</v>
      </c>
      <c r="C93" s="17">
        <v>2.8274460797600498</v>
      </c>
      <c r="D93" s="17">
        <v>76.108481805006605</v>
      </c>
      <c r="E93" s="17">
        <v>3.7896250928718098</v>
      </c>
      <c r="F93" s="17">
        <v>4.9993678344449101E-2</v>
      </c>
      <c r="G93" s="17">
        <v>3.6027877007677E-3</v>
      </c>
      <c r="H93" s="17">
        <v>0.41417663205135802</v>
      </c>
      <c r="I93" s="4">
        <v>88.01</v>
      </c>
      <c r="J93" s="4">
        <v>2.9</v>
      </c>
      <c r="K93" s="4">
        <v>84.15</v>
      </c>
      <c r="L93" s="4">
        <v>2.08</v>
      </c>
      <c r="M93" s="4">
        <v>193.9</v>
      </c>
      <c r="N93" s="4">
        <v>83.7</v>
      </c>
      <c r="O93" s="4">
        <v>83.91</v>
      </c>
      <c r="P93" s="4">
        <v>2.08</v>
      </c>
      <c r="Q93" s="4">
        <f t="shared" si="6"/>
        <v>4.0768000000000004</v>
      </c>
      <c r="R93" s="33">
        <f t="shared" si="3"/>
        <v>-4.5870469399881149</v>
      </c>
      <c r="S93" s="33">
        <f t="shared" si="4"/>
        <v>-130.42186571598336</v>
      </c>
      <c r="T93" s="16"/>
    </row>
    <row r="94" spans="1:20">
      <c r="A94" s="16" t="s">
        <v>96</v>
      </c>
      <c r="B94" s="17">
        <v>423.11030523701299</v>
      </c>
      <c r="C94" s="17">
        <v>0.97966351906556903</v>
      </c>
      <c r="D94" s="17">
        <v>51.142273981758201</v>
      </c>
      <c r="E94" s="17">
        <v>1.96887156571799</v>
      </c>
      <c r="F94" s="17">
        <v>4.8931808112513901E-2</v>
      </c>
      <c r="G94" s="17">
        <v>2.98495745787858E-3</v>
      </c>
      <c r="H94" s="17">
        <v>0.38385821726668101</v>
      </c>
      <c r="I94" s="4">
        <v>125.7</v>
      </c>
      <c r="J94" s="4">
        <v>3.47</v>
      </c>
      <c r="K94" s="4">
        <v>124.84</v>
      </c>
      <c r="L94" s="4">
        <v>2.38</v>
      </c>
      <c r="M94" s="4">
        <v>142</v>
      </c>
      <c r="N94" s="4">
        <v>72</v>
      </c>
      <c r="O94" s="4">
        <v>124.78</v>
      </c>
      <c r="P94" s="4">
        <v>2.38</v>
      </c>
      <c r="Q94" s="4">
        <f t="shared" si="6"/>
        <v>4.6647999999999996</v>
      </c>
      <c r="R94" s="33">
        <f t="shared" si="3"/>
        <v>-0.68888176866388928</v>
      </c>
      <c r="S94" s="33">
        <f t="shared" si="4"/>
        <v>-13.745594360781798</v>
      </c>
      <c r="T94" s="16"/>
    </row>
    <row r="95" spans="1:20">
      <c r="A95" s="16" t="s">
        <v>97</v>
      </c>
      <c r="B95" s="17">
        <v>160.22713849383899</v>
      </c>
      <c r="C95" s="17">
        <v>4.27327084428783</v>
      </c>
      <c r="D95" s="17">
        <v>13.451611638178401</v>
      </c>
      <c r="E95" s="17">
        <v>0.95674084947090099</v>
      </c>
      <c r="F95" s="17">
        <v>8.4148604868026805E-2</v>
      </c>
      <c r="G95" s="17">
        <v>3.9809776461939596E-3</v>
      </c>
      <c r="H95" s="17">
        <v>1.1299417272106101E-2</v>
      </c>
      <c r="I95" s="4">
        <v>631.1</v>
      </c>
      <c r="J95" s="4">
        <v>20.100000000000001</v>
      </c>
      <c r="K95" s="4">
        <v>462.3</v>
      </c>
      <c r="L95" s="4">
        <v>15.9</v>
      </c>
      <c r="M95" s="4">
        <v>1294</v>
      </c>
      <c r="N95" s="4">
        <v>46.3</v>
      </c>
      <c r="O95" s="4">
        <v>446.7</v>
      </c>
      <c r="P95" s="4">
        <v>15.4</v>
      </c>
      <c r="Q95" s="4">
        <f t="shared" si="6"/>
        <v>30.184000000000001</v>
      </c>
      <c r="R95" s="33">
        <f t="shared" si="3"/>
        <v>-36.513086740211989</v>
      </c>
      <c r="S95" s="33">
        <f t="shared" si="4"/>
        <v>-179.90482370754921</v>
      </c>
      <c r="T95" s="16"/>
    </row>
    <row r="96" spans="1:20">
      <c r="A96" s="16" t="s">
        <v>98</v>
      </c>
      <c r="B96" s="17">
        <v>128.97352248296201</v>
      </c>
      <c r="C96" s="17">
        <v>3.7881928501078401</v>
      </c>
      <c r="D96" s="17">
        <v>8.4881282172659702</v>
      </c>
      <c r="E96" s="17">
        <v>0.55894917036815805</v>
      </c>
      <c r="F96" s="17">
        <v>0.106510326840698</v>
      </c>
      <c r="G96" s="17">
        <v>5.9684871326380999E-3</v>
      </c>
      <c r="H96" s="17">
        <v>0.156582896112133</v>
      </c>
      <c r="I96" s="4">
        <v>1019.3</v>
      </c>
      <c r="J96" s="4">
        <v>25.6</v>
      </c>
      <c r="K96" s="4">
        <v>717.8</v>
      </c>
      <c r="L96" s="4">
        <v>22.4</v>
      </c>
      <c r="M96" s="4">
        <v>1739.5</v>
      </c>
      <c r="N96" s="4">
        <v>51.6</v>
      </c>
      <c r="O96" s="4">
        <v>681.1</v>
      </c>
      <c r="P96" s="4">
        <v>21.3</v>
      </c>
      <c r="Q96" s="4">
        <f t="shared" si="6"/>
        <v>41.747999999999998</v>
      </c>
      <c r="R96" s="33">
        <f t="shared" si="3"/>
        <v>-42.003343549735305</v>
      </c>
      <c r="S96" s="33">
        <f t="shared" si="4"/>
        <v>-142.33769852326554</v>
      </c>
      <c r="T96" s="16"/>
    </row>
    <row r="97" spans="1:20">
      <c r="A97" s="16" t="s">
        <v>99</v>
      </c>
      <c r="B97" s="17">
        <v>115.042531559625</v>
      </c>
      <c r="C97" s="17">
        <v>15.9692468345092</v>
      </c>
      <c r="D97" s="17">
        <v>5.7585649665894998</v>
      </c>
      <c r="E97" s="17">
        <v>0.28191323119387801</v>
      </c>
      <c r="F97" s="17">
        <v>0.102827597642524</v>
      </c>
      <c r="G97" s="17">
        <v>4.5575056595959203E-3</v>
      </c>
      <c r="H97" s="17">
        <v>0.53436098943874699</v>
      </c>
      <c r="I97" s="4">
        <v>1260.3</v>
      </c>
      <c r="J97" s="4">
        <v>16.399999999999999</v>
      </c>
      <c r="K97" s="4">
        <v>1032</v>
      </c>
      <c r="L97" s="4">
        <v>23.2</v>
      </c>
      <c r="M97" s="4">
        <v>1674.5</v>
      </c>
      <c r="N97" s="4">
        <v>41.3</v>
      </c>
      <c r="O97" s="4">
        <v>997.2</v>
      </c>
      <c r="P97" s="4">
        <v>22.5</v>
      </c>
      <c r="Q97" s="4">
        <f t="shared" si="6"/>
        <v>44.1</v>
      </c>
      <c r="R97" s="33">
        <f t="shared" si="3"/>
        <v>-22.122093023255811</v>
      </c>
      <c r="S97" s="33">
        <f t="shared" si="4"/>
        <v>-62.257751937984494</v>
      </c>
      <c r="T97" s="16"/>
    </row>
    <row r="98" spans="1:20">
      <c r="A98" s="16" t="s">
        <v>100</v>
      </c>
      <c r="B98" s="17">
        <v>97.115316552072997</v>
      </c>
      <c r="C98" s="17">
        <v>2.69107609495429</v>
      </c>
      <c r="D98" s="17">
        <v>4.0401379246956202</v>
      </c>
      <c r="E98" s="17">
        <v>0.123233573750585</v>
      </c>
      <c r="F98" s="17">
        <v>0.101122067816673</v>
      </c>
      <c r="G98" s="17">
        <v>3.1856274118254599E-3</v>
      </c>
      <c r="H98" s="17">
        <v>0.51926377341427399</v>
      </c>
      <c r="I98" s="4">
        <v>1515.6</v>
      </c>
      <c r="J98" s="4">
        <v>11.8</v>
      </c>
      <c r="K98" s="4">
        <v>1425.7</v>
      </c>
      <c r="L98" s="4">
        <v>19</v>
      </c>
      <c r="M98" s="4">
        <v>1643.6</v>
      </c>
      <c r="N98" s="4">
        <v>29.4</v>
      </c>
      <c r="O98" s="4">
        <f t="shared" ref="O98:P104" si="7">M98</f>
        <v>1643.6</v>
      </c>
      <c r="P98" s="4">
        <f t="shared" si="7"/>
        <v>29.4</v>
      </c>
      <c r="Q98" s="4">
        <f t="shared" si="6"/>
        <v>57.623999999999995</v>
      </c>
      <c r="R98" s="33">
        <f t="shared" si="3"/>
        <v>-6.3056744055551563</v>
      </c>
      <c r="S98" s="33">
        <f t="shared" si="4"/>
        <v>-15.283720277758285</v>
      </c>
      <c r="T98" s="16"/>
    </row>
    <row r="99" spans="1:20">
      <c r="A99" s="16" t="s">
        <v>101</v>
      </c>
      <c r="B99" s="17">
        <v>174.69968215462401</v>
      </c>
      <c r="C99" s="17">
        <v>3.7949480741897501</v>
      </c>
      <c r="D99" s="17">
        <v>4.4821783639980204</v>
      </c>
      <c r="E99" s="17">
        <v>0.18918895279923501</v>
      </c>
      <c r="F99" s="17">
        <v>0.101925435304954</v>
      </c>
      <c r="G99" s="17">
        <v>3.50318550329092E-3</v>
      </c>
      <c r="H99" s="17">
        <v>0.66818936198007195</v>
      </c>
      <c r="I99" s="4">
        <v>1441.3</v>
      </c>
      <c r="J99" s="4">
        <v>12.3</v>
      </c>
      <c r="K99" s="4">
        <v>1298.8</v>
      </c>
      <c r="L99" s="4">
        <v>24.9</v>
      </c>
      <c r="M99" s="4">
        <v>1658.2</v>
      </c>
      <c r="N99" s="4">
        <v>31.8</v>
      </c>
      <c r="O99" s="4">
        <f t="shared" si="7"/>
        <v>1658.2</v>
      </c>
      <c r="P99" s="4">
        <f t="shared" si="7"/>
        <v>31.8</v>
      </c>
      <c r="Q99" s="4">
        <f t="shared" si="6"/>
        <v>62.328000000000003</v>
      </c>
      <c r="R99" s="33">
        <f t="shared" si="3"/>
        <v>-10.971666153372345</v>
      </c>
      <c r="S99" s="33">
        <f t="shared" si="4"/>
        <v>-27.671696951031734</v>
      </c>
      <c r="T99" s="16"/>
    </row>
    <row r="100" spans="1:20">
      <c r="A100" s="16" t="s">
        <v>102</v>
      </c>
      <c r="B100" s="17">
        <v>515.07701083463098</v>
      </c>
      <c r="C100" s="17">
        <v>9.4535470816366391</v>
      </c>
      <c r="D100" s="17">
        <v>3.9183441508959702</v>
      </c>
      <c r="E100" s="17">
        <v>0.13773221051048701</v>
      </c>
      <c r="F100" s="17">
        <v>0.103236068896339</v>
      </c>
      <c r="G100" s="17">
        <v>2.5191854742783399E-3</v>
      </c>
      <c r="H100" s="17">
        <v>0.71117725283118505</v>
      </c>
      <c r="I100" s="4">
        <v>1555.8</v>
      </c>
      <c r="J100" s="4">
        <v>10</v>
      </c>
      <c r="K100" s="4">
        <v>1464.7</v>
      </c>
      <c r="L100" s="4">
        <v>23.4</v>
      </c>
      <c r="M100" s="4">
        <v>1681.6</v>
      </c>
      <c r="N100" s="4">
        <v>22.4</v>
      </c>
      <c r="O100" s="4">
        <f t="shared" si="7"/>
        <v>1681.6</v>
      </c>
      <c r="P100" s="4">
        <f t="shared" si="7"/>
        <v>22.4</v>
      </c>
      <c r="Q100" s="4">
        <f t="shared" si="6"/>
        <v>43.903999999999996</v>
      </c>
      <c r="R100" s="33">
        <f t="shared" si="3"/>
        <v>-6.2197036935891248</v>
      </c>
      <c r="S100" s="33">
        <f t="shared" si="4"/>
        <v>-14.808493206800016</v>
      </c>
      <c r="T100" s="16"/>
    </row>
    <row r="101" spans="1:20">
      <c r="A101" s="16" t="s">
        <v>103</v>
      </c>
      <c r="B101" s="17">
        <v>305.12454130157101</v>
      </c>
      <c r="C101" s="17">
        <v>8.2632882491782702</v>
      </c>
      <c r="D101" s="17">
        <v>4.3397328787630203</v>
      </c>
      <c r="E101" s="17">
        <v>0.13177396092021801</v>
      </c>
      <c r="F101" s="17">
        <v>0.103505007076456</v>
      </c>
      <c r="G101" s="17">
        <v>2.6158221609964899E-3</v>
      </c>
      <c r="H101" s="17">
        <v>0.38271774076292497</v>
      </c>
      <c r="I101" s="4">
        <v>1477.9</v>
      </c>
      <c r="J101" s="4">
        <v>12</v>
      </c>
      <c r="K101" s="4">
        <v>1336.7</v>
      </c>
      <c r="L101" s="4">
        <v>18.100000000000001</v>
      </c>
      <c r="M101" s="4">
        <v>1687</v>
      </c>
      <c r="N101" s="4">
        <v>23.2</v>
      </c>
      <c r="O101" s="4">
        <f t="shared" si="7"/>
        <v>1687</v>
      </c>
      <c r="P101" s="4">
        <f t="shared" si="7"/>
        <v>23.2</v>
      </c>
      <c r="Q101" s="4">
        <f t="shared" si="6"/>
        <v>45.472000000000001</v>
      </c>
      <c r="R101" s="33">
        <f t="shared" si="3"/>
        <v>-10.563327597815519</v>
      </c>
      <c r="S101" s="33">
        <f t="shared" si="4"/>
        <v>-26.206329019226448</v>
      </c>
      <c r="T101" s="16"/>
    </row>
    <row r="102" spans="1:20">
      <c r="A102" s="16" t="s">
        <v>104</v>
      </c>
      <c r="B102" s="17">
        <v>442.173391065403</v>
      </c>
      <c r="C102" s="17">
        <v>11.4533436243258</v>
      </c>
      <c r="D102" s="17">
        <v>4.0787544255058803</v>
      </c>
      <c r="E102" s="17">
        <v>0.142287957114619</v>
      </c>
      <c r="F102" s="17">
        <v>0.103966597784606</v>
      </c>
      <c r="G102" s="17">
        <v>3.0554435586058202E-3</v>
      </c>
      <c r="H102" s="17">
        <v>0.25467423370688702</v>
      </c>
      <c r="I102" s="4">
        <v>1530.1</v>
      </c>
      <c r="J102" s="4">
        <v>15.6</v>
      </c>
      <c r="K102" s="4">
        <v>1413.1</v>
      </c>
      <c r="L102" s="4">
        <v>21.8</v>
      </c>
      <c r="M102" s="4">
        <v>1695.9</v>
      </c>
      <c r="N102" s="4">
        <v>27.5</v>
      </c>
      <c r="O102" s="4">
        <f t="shared" si="7"/>
        <v>1695.9</v>
      </c>
      <c r="P102" s="4">
        <f t="shared" si="7"/>
        <v>27.5</v>
      </c>
      <c r="Q102" s="4">
        <f t="shared" si="6"/>
        <v>53.9</v>
      </c>
      <c r="R102" s="33">
        <f t="shared" si="3"/>
        <v>-8.2796688132474703</v>
      </c>
      <c r="S102" s="33">
        <f t="shared" si="4"/>
        <v>-20.012737952020395</v>
      </c>
      <c r="T102" s="16"/>
    </row>
    <row r="103" spans="1:20">
      <c r="A103" s="16" t="s">
        <v>105</v>
      </c>
      <c r="B103" s="17">
        <v>393.41409568179898</v>
      </c>
      <c r="C103" s="17">
        <v>7.1656629708547301</v>
      </c>
      <c r="D103" s="17">
        <v>4.2262800338183801</v>
      </c>
      <c r="E103" s="17">
        <v>0.1492704795532</v>
      </c>
      <c r="F103" s="17">
        <v>0.105163315616621</v>
      </c>
      <c r="G103" s="17">
        <v>2.8546003174037501E-3</v>
      </c>
      <c r="H103" s="17">
        <v>0.197407713694607</v>
      </c>
      <c r="I103" s="4">
        <v>1510.7</v>
      </c>
      <c r="J103" s="4">
        <v>15.9</v>
      </c>
      <c r="K103" s="4">
        <v>1368</v>
      </c>
      <c r="L103" s="4">
        <v>21.9</v>
      </c>
      <c r="M103" s="4">
        <v>1717</v>
      </c>
      <c r="N103" s="4">
        <v>25.3</v>
      </c>
      <c r="O103" s="4">
        <f t="shared" si="7"/>
        <v>1717</v>
      </c>
      <c r="P103" s="4">
        <f t="shared" si="7"/>
        <v>25.3</v>
      </c>
      <c r="Q103" s="4">
        <f t="shared" si="6"/>
        <v>49.588000000000001</v>
      </c>
      <c r="R103" s="33">
        <f t="shared" si="3"/>
        <v>-10.431286549707606</v>
      </c>
      <c r="S103" s="33">
        <f t="shared" si="4"/>
        <v>-25.511695906432745</v>
      </c>
      <c r="T103" s="16"/>
    </row>
    <row r="104" spans="1:20">
      <c r="A104" s="16" t="s">
        <v>106</v>
      </c>
      <c r="B104" s="17">
        <v>233.641672060063</v>
      </c>
      <c r="C104" s="17">
        <v>4.0398461772410998</v>
      </c>
      <c r="D104" s="17">
        <v>3.7322373074037398</v>
      </c>
      <c r="E104" s="17">
        <v>0.134990650807982</v>
      </c>
      <c r="F104" s="17">
        <v>0.109825547421653</v>
      </c>
      <c r="G104" s="17">
        <v>3.51885811186467E-3</v>
      </c>
      <c r="H104" s="17">
        <v>0.54079419901261905</v>
      </c>
      <c r="I104" s="4">
        <v>1645.7</v>
      </c>
      <c r="J104" s="4">
        <v>13.1</v>
      </c>
      <c r="K104" s="4">
        <v>1531.1</v>
      </c>
      <c r="L104" s="4">
        <v>23.7</v>
      </c>
      <c r="M104" s="4">
        <v>1795.3</v>
      </c>
      <c r="N104" s="4">
        <v>29</v>
      </c>
      <c r="O104" s="4">
        <f t="shared" si="7"/>
        <v>1795.3</v>
      </c>
      <c r="P104" s="4">
        <f t="shared" si="7"/>
        <v>29</v>
      </c>
      <c r="Q104" s="4">
        <f t="shared" si="6"/>
        <v>56.839999999999996</v>
      </c>
      <c r="R104" s="33">
        <f t="shared" si="3"/>
        <v>-7.4848148390046472</v>
      </c>
      <c r="S104" s="33">
        <f t="shared" si="4"/>
        <v>-17.255567892364969</v>
      </c>
      <c r="T104" s="16"/>
    </row>
    <row r="105" spans="1:20">
      <c r="A105" s="34" t="s">
        <v>107</v>
      </c>
      <c r="B105" s="35">
        <v>263.85037590446501</v>
      </c>
      <c r="C105" s="35">
        <v>2.24163527847021</v>
      </c>
      <c r="D105" s="35">
        <v>3.5168971015849602</v>
      </c>
      <c r="E105" s="35">
        <v>0.100249874279303</v>
      </c>
      <c r="F105" s="35">
        <v>0.10005167146235899</v>
      </c>
      <c r="G105" s="35">
        <v>6.1421507775651302E-3</v>
      </c>
      <c r="H105" s="35">
        <v>0.58070768079295998</v>
      </c>
      <c r="I105" s="4">
        <v>1617.7</v>
      </c>
      <c r="J105" s="4">
        <v>20.3</v>
      </c>
      <c r="K105" s="4">
        <v>1611.9</v>
      </c>
      <c r="L105" s="4">
        <v>20.3</v>
      </c>
      <c r="M105" s="4">
        <v>1625.1</v>
      </c>
      <c r="N105" s="4">
        <v>56.7</v>
      </c>
      <c r="O105" s="4">
        <v>1610.7</v>
      </c>
      <c r="P105" s="4">
        <v>20.2</v>
      </c>
      <c r="Q105" s="4">
        <f t="shared" si="6"/>
        <v>39.591999999999999</v>
      </c>
      <c r="R105" s="33">
        <f t="shared" si="3"/>
        <v>-0.35982381041007222</v>
      </c>
      <c r="S105" s="33">
        <f t="shared" si="4"/>
        <v>-0.81890936162291816</v>
      </c>
      <c r="T105" s="16"/>
    </row>
    <row r="106" spans="1:20">
      <c r="A106" s="34" t="s">
        <v>108</v>
      </c>
      <c r="B106" s="35">
        <v>429.20055436241302</v>
      </c>
      <c r="C106" s="35">
        <v>4.4646280584792697</v>
      </c>
      <c r="D106" s="35">
        <v>3.97690038218277</v>
      </c>
      <c r="E106" s="35">
        <v>0.13685911255354</v>
      </c>
      <c r="F106" s="35">
        <v>0.105780991857458</v>
      </c>
      <c r="G106" s="35">
        <v>7.8283676090958893E-3</v>
      </c>
      <c r="H106" s="35">
        <v>0.57351458807148004</v>
      </c>
      <c r="I106" s="4">
        <v>1563.5</v>
      </c>
      <c r="J106" s="4">
        <v>24.3</v>
      </c>
      <c r="K106" s="4">
        <v>1445</v>
      </c>
      <c r="L106" s="4">
        <v>22.8</v>
      </c>
      <c r="M106" s="4">
        <v>1727.4</v>
      </c>
      <c r="N106" s="4">
        <v>67.7</v>
      </c>
      <c r="O106" s="4">
        <v>1420.7</v>
      </c>
      <c r="P106" s="4">
        <v>22.4</v>
      </c>
      <c r="Q106" s="4">
        <f t="shared" si="6"/>
        <v>43.903999999999996</v>
      </c>
      <c r="R106" s="33">
        <f t="shared" si="3"/>
        <v>-8.2006920415224904</v>
      </c>
      <c r="S106" s="33">
        <f t="shared" si="4"/>
        <v>-19.543252595155717</v>
      </c>
      <c r="T106" s="16"/>
    </row>
    <row r="107" spans="1:20">
      <c r="A107" s="34" t="s">
        <v>109</v>
      </c>
      <c r="B107" s="35">
        <v>344.72906449949897</v>
      </c>
      <c r="C107" s="35">
        <v>2.0770647917635299</v>
      </c>
      <c r="D107" s="35">
        <v>3.51406848805552</v>
      </c>
      <c r="E107" s="35">
        <v>0.105366896501044</v>
      </c>
      <c r="F107" s="35">
        <v>0.102974238915178</v>
      </c>
      <c r="G107" s="35">
        <v>7.9618851364419204E-3</v>
      </c>
      <c r="H107" s="35">
        <v>0.40444210515636098</v>
      </c>
      <c r="I107" s="4">
        <v>1643.1</v>
      </c>
      <c r="J107" s="4">
        <v>29</v>
      </c>
      <c r="K107" s="4">
        <v>1616</v>
      </c>
      <c r="L107" s="4">
        <v>22.4</v>
      </c>
      <c r="M107" s="4">
        <v>1678</v>
      </c>
      <c r="N107" s="4">
        <v>71.7</v>
      </c>
      <c r="O107" s="4">
        <v>1609.8</v>
      </c>
      <c r="P107" s="4">
        <v>22.3</v>
      </c>
      <c r="Q107" s="4">
        <f t="shared" si="6"/>
        <v>43.707999999999998</v>
      </c>
      <c r="R107" s="33">
        <f t="shared" si="3"/>
        <v>-1.6769801980197963</v>
      </c>
      <c r="S107" s="33">
        <f t="shared" si="4"/>
        <v>-3.8366336633663365</v>
      </c>
      <c r="T107" s="16"/>
    </row>
    <row r="108" spans="1:20">
      <c r="A108" s="34" t="s">
        <v>110</v>
      </c>
      <c r="B108" s="35">
        <v>587.86887350257405</v>
      </c>
      <c r="C108" s="35">
        <v>5.60539418831506</v>
      </c>
      <c r="D108" s="35">
        <v>3.17484898513408</v>
      </c>
      <c r="E108" s="35">
        <v>0.166493772391514</v>
      </c>
      <c r="F108" s="35">
        <v>0.130273764260355</v>
      </c>
      <c r="G108" s="35">
        <v>2.09864441638099E-2</v>
      </c>
      <c r="H108" s="35">
        <v>0.53147857719890501</v>
      </c>
      <c r="I108" s="4">
        <v>1926</v>
      </c>
      <c r="J108" s="4">
        <v>60.5</v>
      </c>
      <c r="K108" s="4">
        <v>1767.5</v>
      </c>
      <c r="L108" s="4">
        <v>41.5</v>
      </c>
      <c r="M108" s="4">
        <v>2101</v>
      </c>
      <c r="N108" s="4">
        <v>142</v>
      </c>
      <c r="O108" s="4">
        <v>1723.3</v>
      </c>
      <c r="P108" s="4">
        <v>40.5</v>
      </c>
      <c r="Q108" s="4">
        <f t="shared" si="6"/>
        <v>79.38</v>
      </c>
      <c r="R108" s="33">
        <f t="shared" si="3"/>
        <v>-8.9674681753889676</v>
      </c>
      <c r="S108" s="33">
        <f t="shared" si="4"/>
        <v>-18.868458274398868</v>
      </c>
      <c r="T108" s="16"/>
    </row>
    <row r="109" spans="1:20">
      <c r="A109" s="34" t="s">
        <v>111</v>
      </c>
      <c r="B109" s="35">
        <v>746.35427229580102</v>
      </c>
      <c r="C109" s="35">
        <v>12.836574562373499</v>
      </c>
      <c r="D109" s="35">
        <v>5.7630066691649704</v>
      </c>
      <c r="E109" s="35">
        <v>0.27995794099177101</v>
      </c>
      <c r="F109" s="35">
        <v>0.10006516311692901</v>
      </c>
      <c r="G109" s="35">
        <v>9.8849423947785699E-3</v>
      </c>
      <c r="H109" s="35">
        <v>0.30435835395543698</v>
      </c>
      <c r="I109" s="4">
        <v>1241.0999999999999</v>
      </c>
      <c r="J109" s="4">
        <v>34.5</v>
      </c>
      <c r="K109" s="4">
        <v>1032</v>
      </c>
      <c r="L109" s="4">
        <v>23.2</v>
      </c>
      <c r="M109" s="4">
        <v>1625.1</v>
      </c>
      <c r="N109" s="4">
        <v>92</v>
      </c>
      <c r="O109" s="4">
        <v>1000.5</v>
      </c>
      <c r="P109" s="4">
        <v>22.5</v>
      </c>
      <c r="Q109" s="4">
        <f t="shared" si="6"/>
        <v>44.1</v>
      </c>
      <c r="R109" s="33">
        <f t="shared" si="3"/>
        <v>-20.261627906976734</v>
      </c>
      <c r="S109" s="33">
        <f t="shared" si="4"/>
        <v>-57.470930232558125</v>
      </c>
      <c r="T109" s="16"/>
    </row>
    <row r="110" spans="1:20">
      <c r="A110" s="34" t="s">
        <v>112</v>
      </c>
      <c r="B110" s="35">
        <v>551.01799134005603</v>
      </c>
      <c r="C110" s="35">
        <v>21.310393056834101</v>
      </c>
      <c r="D110" s="35">
        <v>3.5665425288047699</v>
      </c>
      <c r="E110" s="35">
        <v>0.191736374863932</v>
      </c>
      <c r="F110" s="35">
        <v>0.106638622193411</v>
      </c>
      <c r="G110" s="35">
        <v>1.6653463436442899E-2</v>
      </c>
      <c r="H110" s="35">
        <v>0.584290069626766</v>
      </c>
      <c r="I110" s="4">
        <v>1657.3</v>
      </c>
      <c r="J110" s="4">
        <v>54.3</v>
      </c>
      <c r="K110" s="4">
        <v>1591.9</v>
      </c>
      <c r="L110" s="4">
        <v>37.5</v>
      </c>
      <c r="M110" s="4">
        <v>1741</v>
      </c>
      <c r="N110" s="4">
        <v>144</v>
      </c>
      <c r="O110" s="4">
        <v>1577.1</v>
      </c>
      <c r="P110" s="4">
        <v>37.200000000000003</v>
      </c>
      <c r="Q110" s="4">
        <f t="shared" si="6"/>
        <v>72.912000000000006</v>
      </c>
      <c r="R110" s="33">
        <f t="shared" si="3"/>
        <v>-4.1082982599409421</v>
      </c>
      <c r="S110" s="33">
        <f t="shared" si="4"/>
        <v>-9.3661662164708783</v>
      </c>
      <c r="T110" s="16"/>
    </row>
    <row r="111" spans="1:20">
      <c r="A111" s="34" t="s">
        <v>113</v>
      </c>
      <c r="B111" s="35">
        <v>355.87066235047598</v>
      </c>
      <c r="C111" s="35">
        <v>2.1613580845414599</v>
      </c>
      <c r="D111" s="35">
        <v>3.36513053317797</v>
      </c>
      <c r="E111" s="35">
        <v>0.125993173952993</v>
      </c>
      <c r="F111" s="35">
        <v>0.101675344477882</v>
      </c>
      <c r="G111" s="35">
        <v>8.99387164706901E-3</v>
      </c>
      <c r="H111" s="35">
        <v>0.41107358396405402</v>
      </c>
      <c r="I111" s="4">
        <v>1666</v>
      </c>
      <c r="J111" s="4">
        <v>33</v>
      </c>
      <c r="K111" s="4">
        <v>1675.1</v>
      </c>
      <c r="L111" s="4">
        <v>28.5</v>
      </c>
      <c r="M111" s="4">
        <v>1654.5</v>
      </c>
      <c r="N111" s="4">
        <v>82</v>
      </c>
      <c r="O111" s="4">
        <v>1677.2</v>
      </c>
      <c r="P111" s="4">
        <v>28.5</v>
      </c>
      <c r="Q111" s="4">
        <f t="shared" si="6"/>
        <v>55.86</v>
      </c>
      <c r="R111" s="33">
        <f t="shared" si="3"/>
        <v>0.54325114918511785</v>
      </c>
      <c r="S111" s="33">
        <f t="shared" si="4"/>
        <v>1.2297773267267573</v>
      </c>
      <c r="T111" s="16"/>
    </row>
    <row r="112" spans="1:20">
      <c r="A112" s="34" t="s">
        <v>114</v>
      </c>
      <c r="B112" s="35">
        <v>253.85328804442199</v>
      </c>
      <c r="C112" s="35">
        <v>2.78244083413392</v>
      </c>
      <c r="D112" s="35">
        <v>3.3760873425814002</v>
      </c>
      <c r="E112" s="35">
        <v>0.10834225464571701</v>
      </c>
      <c r="F112" s="35">
        <v>9.9550290679892198E-2</v>
      </c>
      <c r="G112" s="35">
        <v>7.1685204918853799E-3</v>
      </c>
      <c r="H112" s="35">
        <v>0.21882837799993901</v>
      </c>
      <c r="I112" s="4">
        <v>1646.5</v>
      </c>
      <c r="J112" s="4">
        <v>29.5</v>
      </c>
      <c r="K112" s="4">
        <v>1670.7</v>
      </c>
      <c r="L112" s="4">
        <v>23.9</v>
      </c>
      <c r="M112" s="4">
        <v>1615.8</v>
      </c>
      <c r="N112" s="4">
        <v>67.3</v>
      </c>
      <c r="O112" s="4">
        <v>1676.3</v>
      </c>
      <c r="P112" s="4">
        <v>24</v>
      </c>
      <c r="Q112" s="4">
        <f t="shared" si="6"/>
        <v>47.04</v>
      </c>
      <c r="R112" s="33">
        <f t="shared" si="3"/>
        <v>1.4484946429640297</v>
      </c>
      <c r="S112" s="33">
        <f t="shared" si="4"/>
        <v>3.2860477644101325</v>
      </c>
      <c r="T112" s="16"/>
    </row>
    <row r="113" spans="1:20">
      <c r="A113" s="34" t="s">
        <v>115</v>
      </c>
      <c r="B113" s="35">
        <v>305.22693408629902</v>
      </c>
      <c r="C113" s="35">
        <v>2.3933514696288798</v>
      </c>
      <c r="D113" s="35">
        <v>3.4700561288825602</v>
      </c>
      <c r="E113" s="35">
        <v>0.172013819244896</v>
      </c>
      <c r="F113" s="35">
        <v>0.100198538432502</v>
      </c>
      <c r="G113" s="35">
        <v>9.3600324353959805E-3</v>
      </c>
      <c r="H113" s="35">
        <v>0.473066595361257</v>
      </c>
      <c r="I113" s="4">
        <v>1630.1</v>
      </c>
      <c r="J113" s="4">
        <v>33.700000000000003</v>
      </c>
      <c r="K113" s="4">
        <v>1632.5</v>
      </c>
      <c r="L113" s="4">
        <v>35.299999999999997</v>
      </c>
      <c r="M113" s="4">
        <v>1627</v>
      </c>
      <c r="N113" s="4">
        <v>87.2</v>
      </c>
      <c r="O113" s="4">
        <v>1633</v>
      </c>
      <c r="P113" s="4">
        <v>35.299999999999997</v>
      </c>
      <c r="Q113" s="4">
        <f t="shared" si="6"/>
        <v>69.187999999999988</v>
      </c>
      <c r="R113" s="33">
        <f t="shared" si="3"/>
        <v>0.14701378254211889</v>
      </c>
      <c r="S113" s="33">
        <f t="shared" si="4"/>
        <v>0.33690658499234305</v>
      </c>
      <c r="T113" s="16"/>
    </row>
    <row r="114" spans="1:20">
      <c r="A114" s="34" t="s">
        <v>116</v>
      </c>
      <c r="B114" s="35">
        <v>322.42853462002103</v>
      </c>
      <c r="C114" s="35">
        <v>2.1342936230128098</v>
      </c>
      <c r="D114" s="35">
        <v>3.3531064816787701</v>
      </c>
      <c r="E114" s="35">
        <v>0.153419885015013</v>
      </c>
      <c r="F114" s="35">
        <v>9.9906836918284198E-2</v>
      </c>
      <c r="G114" s="35">
        <v>1.0897025262098001E-2</v>
      </c>
      <c r="H114" s="35">
        <v>0.75576880460515194</v>
      </c>
      <c r="I114" s="4">
        <v>1656.3</v>
      </c>
      <c r="J114" s="4">
        <v>32.9</v>
      </c>
      <c r="K114" s="4">
        <v>1683.9</v>
      </c>
      <c r="L114" s="4">
        <v>33.200000000000003</v>
      </c>
      <c r="M114" s="4">
        <v>1621</v>
      </c>
      <c r="N114" s="4">
        <v>102</v>
      </c>
      <c r="O114" s="4">
        <v>1690.4</v>
      </c>
      <c r="P114" s="4">
        <v>33.299999999999997</v>
      </c>
      <c r="Q114" s="4">
        <f t="shared" si="6"/>
        <v>65.267999999999986</v>
      </c>
      <c r="R114" s="33">
        <f t="shared" si="3"/>
        <v>1.639052200249429</v>
      </c>
      <c r="S114" s="33">
        <f t="shared" si="4"/>
        <v>3.7353762099887216</v>
      </c>
      <c r="T114" s="16"/>
    </row>
    <row r="115" spans="1:20">
      <c r="A115" s="34" t="s">
        <v>117</v>
      </c>
      <c r="B115" s="35">
        <v>330.42568328279901</v>
      </c>
      <c r="C115" s="35">
        <v>5.5282648831252503</v>
      </c>
      <c r="D115" s="35">
        <v>3.78608957748538</v>
      </c>
      <c r="E115" s="35">
        <v>0.30739043572927899</v>
      </c>
      <c r="F115" s="35">
        <v>0.100978062272587</v>
      </c>
      <c r="G115" s="35">
        <v>5.54753133480816E-3</v>
      </c>
      <c r="H115" s="35">
        <v>0.41534282312515902</v>
      </c>
      <c r="I115" s="4">
        <v>1565.5</v>
      </c>
      <c r="J115" s="4">
        <v>30.7</v>
      </c>
      <c r="K115" s="4">
        <v>1509.5</v>
      </c>
      <c r="L115" s="4">
        <v>55</v>
      </c>
      <c r="M115" s="4">
        <v>1641.7</v>
      </c>
      <c r="N115" s="4">
        <v>50.5</v>
      </c>
      <c r="O115" s="4">
        <v>1497.8</v>
      </c>
      <c r="P115" s="4">
        <v>54.7</v>
      </c>
      <c r="Q115" s="4">
        <f t="shared" si="6"/>
        <v>107.212</v>
      </c>
      <c r="R115" s="33">
        <f t="shared" si="3"/>
        <v>-3.7098376946008615</v>
      </c>
      <c r="S115" s="33">
        <f t="shared" si="4"/>
        <v>-8.7578668433256066</v>
      </c>
      <c r="T115" s="16"/>
    </row>
    <row r="116" spans="1:20">
      <c r="A116" s="34" t="s">
        <v>118</v>
      </c>
      <c r="B116" s="35">
        <v>372.64427666164602</v>
      </c>
      <c r="C116" s="35">
        <v>4.9897565339972099</v>
      </c>
      <c r="D116" s="35">
        <v>3.3448922153163201</v>
      </c>
      <c r="E116" s="35">
        <v>9.5931854875679901E-2</v>
      </c>
      <c r="F116" s="35">
        <v>0.10427733207213</v>
      </c>
      <c r="G116" s="35">
        <v>5.5972847631874604E-3</v>
      </c>
      <c r="H116" s="35">
        <v>0.207492452902793</v>
      </c>
      <c r="I116" s="4">
        <v>1694.1</v>
      </c>
      <c r="J116" s="4">
        <v>23</v>
      </c>
      <c r="K116" s="4">
        <v>1688.3</v>
      </c>
      <c r="L116" s="4">
        <v>22.2</v>
      </c>
      <c r="M116" s="4">
        <v>1701.2</v>
      </c>
      <c r="N116" s="4">
        <v>49.4</v>
      </c>
      <c r="O116" s="4">
        <v>1687</v>
      </c>
      <c r="P116" s="4">
        <v>22.2</v>
      </c>
      <c r="Q116" s="4">
        <f t="shared" si="6"/>
        <v>43.512</v>
      </c>
      <c r="R116" s="33">
        <f t="shared" si="3"/>
        <v>-0.34354083989811973</v>
      </c>
      <c r="S116" s="33">
        <f t="shared" si="4"/>
        <v>-0.76408221287686373</v>
      </c>
      <c r="T116" s="16"/>
    </row>
    <row r="117" spans="1:20">
      <c r="A117" s="34" t="s">
        <v>119</v>
      </c>
      <c r="B117" s="35">
        <v>384.75899682117802</v>
      </c>
      <c r="C117" s="35">
        <v>10.2239188978032</v>
      </c>
      <c r="D117" s="35">
        <v>3.9109357388639698</v>
      </c>
      <c r="E117" s="35">
        <v>0.21643209074262201</v>
      </c>
      <c r="F117" s="35">
        <v>0.10445930721794799</v>
      </c>
      <c r="G117" s="35">
        <v>8.3927333367166401E-3</v>
      </c>
      <c r="H117" s="35">
        <v>0.30291426028344298</v>
      </c>
      <c r="I117" s="4">
        <v>1567.8</v>
      </c>
      <c r="J117" s="4">
        <v>33.200000000000003</v>
      </c>
      <c r="K117" s="4">
        <v>1468.1</v>
      </c>
      <c r="L117" s="4">
        <v>36.9</v>
      </c>
      <c r="M117" s="4">
        <v>1704.7</v>
      </c>
      <c r="N117" s="4">
        <v>74</v>
      </c>
      <c r="O117" s="4">
        <v>1447.5</v>
      </c>
      <c r="P117" s="4">
        <v>36.5</v>
      </c>
      <c r="Q117" s="4">
        <f t="shared" si="6"/>
        <v>71.539999999999992</v>
      </c>
      <c r="R117" s="33">
        <f t="shared" si="3"/>
        <v>-6.7910905251685891</v>
      </c>
      <c r="S117" s="33">
        <f t="shared" si="4"/>
        <v>-16.116068387712019</v>
      </c>
      <c r="T117" s="16"/>
    </row>
    <row r="118" spans="1:20">
      <c r="A118" s="34" t="s">
        <v>120</v>
      </c>
      <c r="B118" s="35">
        <v>291.73953769464998</v>
      </c>
      <c r="C118" s="35">
        <v>2.3245046523240802</v>
      </c>
      <c r="D118" s="35">
        <v>3.2910507477033302</v>
      </c>
      <c r="E118" s="35">
        <v>0.12750888341866501</v>
      </c>
      <c r="F118" s="35">
        <v>0.102168247332629</v>
      </c>
      <c r="G118" s="35">
        <v>7.8949704317141899E-3</v>
      </c>
      <c r="H118" s="35">
        <v>0.31885212593364798</v>
      </c>
      <c r="I118" s="4">
        <v>1689.7</v>
      </c>
      <c r="J118" s="4">
        <v>30.7</v>
      </c>
      <c r="K118" s="4">
        <v>1710.9</v>
      </c>
      <c r="L118" s="4">
        <v>29.7</v>
      </c>
      <c r="M118" s="4">
        <v>1663.6</v>
      </c>
      <c r="N118" s="4">
        <v>71.5</v>
      </c>
      <c r="O118" s="4">
        <v>1716</v>
      </c>
      <c r="P118" s="4">
        <v>29.8</v>
      </c>
      <c r="Q118" s="4">
        <f t="shared" si="6"/>
        <v>58.408000000000001</v>
      </c>
      <c r="R118" s="33">
        <f t="shared" si="3"/>
        <v>1.2391139166520571</v>
      </c>
      <c r="S118" s="33">
        <f t="shared" si="4"/>
        <v>2.7646268046057734</v>
      </c>
      <c r="T118" s="16"/>
    </row>
    <row r="119" spans="1:20">
      <c r="A119" s="34" t="s">
        <v>121</v>
      </c>
      <c r="B119" s="35">
        <v>288.41103818249798</v>
      </c>
      <c r="C119" s="35">
        <v>3.3145480959347702</v>
      </c>
      <c r="D119" s="35">
        <v>3.5453456849266201</v>
      </c>
      <c r="E119" s="35">
        <v>0.30565585171216297</v>
      </c>
      <c r="F119" s="35">
        <v>0.10917487401076099</v>
      </c>
      <c r="G119" s="35">
        <v>1.6838541137716798E-2</v>
      </c>
      <c r="H119" s="35">
        <v>0.47462148057690301</v>
      </c>
      <c r="I119" s="4">
        <v>1681.7</v>
      </c>
      <c r="J119" s="4">
        <v>56.1</v>
      </c>
      <c r="K119" s="4">
        <v>1599.9</v>
      </c>
      <c r="L119" s="4">
        <v>61.9</v>
      </c>
      <c r="M119" s="4">
        <v>1785</v>
      </c>
      <c r="N119" s="4">
        <v>140</v>
      </c>
      <c r="O119" s="4">
        <v>1581.1</v>
      </c>
      <c r="P119" s="4">
        <v>61.2</v>
      </c>
      <c r="Q119" s="4">
        <f t="shared" si="6"/>
        <v>119.952</v>
      </c>
      <c r="R119" s="33">
        <f t="shared" si="3"/>
        <v>-5.1128195512219481</v>
      </c>
      <c r="S119" s="33">
        <f t="shared" si="4"/>
        <v>-11.569473092068248</v>
      </c>
      <c r="T119" s="16"/>
    </row>
    <row r="120" spans="1:20">
      <c r="A120" s="34" t="s">
        <v>122</v>
      </c>
      <c r="B120" s="35">
        <v>425.43649377589799</v>
      </c>
      <c r="C120" s="35">
        <v>10.711818433233301</v>
      </c>
      <c r="D120" s="35">
        <v>3.4995009767776599</v>
      </c>
      <c r="E120" s="35">
        <v>0.27288424550583901</v>
      </c>
      <c r="F120" s="35">
        <v>0.108364721636678</v>
      </c>
      <c r="G120" s="35">
        <v>1.9733786373452199E-2</v>
      </c>
      <c r="H120" s="35">
        <v>0.637830132615547</v>
      </c>
      <c r="I120" s="4">
        <v>1687.3</v>
      </c>
      <c r="J120" s="4">
        <v>59.7</v>
      </c>
      <c r="K120" s="4">
        <v>1620.1</v>
      </c>
      <c r="L120" s="4">
        <v>55.3</v>
      </c>
      <c r="M120" s="4">
        <v>1772</v>
      </c>
      <c r="N120" s="4">
        <v>166</v>
      </c>
      <c r="O120" s="4">
        <v>1604.5</v>
      </c>
      <c r="P120" s="4">
        <v>54.8</v>
      </c>
      <c r="Q120" s="4">
        <f t="shared" si="6"/>
        <v>107.40799999999999</v>
      </c>
      <c r="R120" s="33">
        <f t="shared" si="3"/>
        <v>-4.1478921054255942</v>
      </c>
      <c r="S120" s="33">
        <f t="shared" si="4"/>
        <v>-9.3759644466391023</v>
      </c>
      <c r="T120" s="16"/>
    </row>
    <row r="121" spans="1:20">
      <c r="A121" s="34" t="s">
        <v>123</v>
      </c>
      <c r="B121" s="35">
        <v>237.71580905529001</v>
      </c>
      <c r="C121" s="35">
        <v>2.3204705871462701</v>
      </c>
      <c r="D121" s="35">
        <v>3.3195045554399099</v>
      </c>
      <c r="E121" s="35">
        <v>0.110473910951253</v>
      </c>
      <c r="F121" s="35">
        <v>0.101245212371445</v>
      </c>
      <c r="G121" s="35">
        <v>1.0086605167885799E-2</v>
      </c>
      <c r="H121" s="35">
        <v>0.37977707761039597</v>
      </c>
      <c r="I121" s="4">
        <v>1674.2</v>
      </c>
      <c r="J121" s="4">
        <v>37.9</v>
      </c>
      <c r="K121" s="4">
        <v>1697.3</v>
      </c>
      <c r="L121" s="4">
        <v>24.7</v>
      </c>
      <c r="M121" s="4">
        <v>1645.4</v>
      </c>
      <c r="N121" s="4">
        <v>92.6</v>
      </c>
      <c r="O121" s="4">
        <v>1702.8</v>
      </c>
      <c r="P121" s="4">
        <v>24.8</v>
      </c>
      <c r="Q121" s="4">
        <f t="shared" si="6"/>
        <v>48.607999999999997</v>
      </c>
      <c r="R121" s="33">
        <f t="shared" si="3"/>
        <v>1.360985093972775</v>
      </c>
      <c r="S121" s="33">
        <f t="shared" si="4"/>
        <v>3.0577976786661085</v>
      </c>
      <c r="T121" s="16"/>
    </row>
    <row r="122" spans="1:20">
      <c r="A122" s="34" t="s">
        <v>124</v>
      </c>
      <c r="B122" s="35">
        <v>236.64046276142699</v>
      </c>
      <c r="C122" s="35">
        <v>3.0476376469405002</v>
      </c>
      <c r="D122" s="35">
        <v>3.6861483260799002</v>
      </c>
      <c r="E122" s="35">
        <v>0.41236708353029999</v>
      </c>
      <c r="F122" s="35">
        <v>0.135163327529771</v>
      </c>
      <c r="G122" s="35">
        <v>3.8500951306636999E-2</v>
      </c>
      <c r="H122" s="35">
        <v>0.83899563887950401</v>
      </c>
      <c r="I122" s="4">
        <v>1827.7</v>
      </c>
      <c r="J122" s="4">
        <v>85.1</v>
      </c>
      <c r="K122" s="4">
        <v>1545.9</v>
      </c>
      <c r="L122" s="4">
        <v>76.400000000000006</v>
      </c>
      <c r="M122" s="4">
        <v>2166</v>
      </c>
      <c r="N122" s="4">
        <v>248</v>
      </c>
      <c r="O122" s="4">
        <v>1477.2</v>
      </c>
      <c r="P122" s="4">
        <v>73.3</v>
      </c>
      <c r="Q122" s="4">
        <f t="shared" si="6"/>
        <v>143.66799999999998</v>
      </c>
      <c r="R122" s="33">
        <f t="shared" si="3"/>
        <v>-18.228863445242251</v>
      </c>
      <c r="S122" s="33">
        <f t="shared" si="4"/>
        <v>-40.112555792742086</v>
      </c>
      <c r="T122" s="16"/>
    </row>
    <row r="123" spans="1:20">
      <c r="A123" s="34" t="s">
        <v>125</v>
      </c>
      <c r="B123" s="35">
        <v>206.65221634499201</v>
      </c>
      <c r="C123" s="35">
        <v>2.5575244536331598</v>
      </c>
      <c r="D123" s="35">
        <v>3.3237479223420499</v>
      </c>
      <c r="E123" s="35">
        <v>0.305716821804005</v>
      </c>
      <c r="F123" s="35">
        <v>0.12275974664209301</v>
      </c>
      <c r="G123" s="35">
        <v>3.2157427543045097E-2</v>
      </c>
      <c r="H123" s="35">
        <v>0.77968704636545005</v>
      </c>
      <c r="I123" s="4">
        <v>1835.7</v>
      </c>
      <c r="J123" s="4">
        <v>84.1</v>
      </c>
      <c r="K123" s="4">
        <v>1697.3</v>
      </c>
      <c r="L123" s="4">
        <v>69.7</v>
      </c>
      <c r="M123" s="4">
        <v>1997</v>
      </c>
      <c r="N123" s="4">
        <v>233</v>
      </c>
      <c r="O123" s="4">
        <v>1661.5</v>
      </c>
      <c r="P123" s="4">
        <v>68.400000000000006</v>
      </c>
      <c r="Q123" s="4">
        <f t="shared" si="6"/>
        <v>134.06400000000002</v>
      </c>
      <c r="R123" s="33">
        <f t="shared" si="3"/>
        <v>-8.1541271431096511</v>
      </c>
      <c r="S123" s="33">
        <f t="shared" si="4"/>
        <v>-17.657455959465036</v>
      </c>
      <c r="T123" s="16"/>
    </row>
    <row r="124" spans="1:20">
      <c r="A124" s="34" t="s">
        <v>126</v>
      </c>
      <c r="B124" s="35">
        <v>329.44077412578798</v>
      </c>
      <c r="C124" s="35">
        <v>3.77149107088943</v>
      </c>
      <c r="D124" s="35">
        <v>3.2792369413313498</v>
      </c>
      <c r="E124" s="35">
        <v>0.17775894432776701</v>
      </c>
      <c r="F124" s="35">
        <v>0.11134543768524301</v>
      </c>
      <c r="G124" s="35">
        <v>1.52198939979616E-2</v>
      </c>
      <c r="H124" s="35">
        <v>0.42268716724238597</v>
      </c>
      <c r="I124" s="4">
        <v>1763.1</v>
      </c>
      <c r="J124" s="4">
        <v>51.8</v>
      </c>
      <c r="K124" s="4">
        <v>1715.5</v>
      </c>
      <c r="L124" s="4">
        <v>41.3</v>
      </c>
      <c r="M124" s="4">
        <v>1820</v>
      </c>
      <c r="N124" s="4">
        <v>124</v>
      </c>
      <c r="O124" s="4">
        <v>1703.5</v>
      </c>
      <c r="P124" s="4">
        <v>41.1</v>
      </c>
      <c r="Q124" s="4">
        <f t="shared" si="6"/>
        <v>80.555999999999997</v>
      </c>
      <c r="R124" s="33">
        <f t="shared" si="3"/>
        <v>-2.7747012532789221</v>
      </c>
      <c r="S124" s="33">
        <f t="shared" si="4"/>
        <v>-6.0915185077236957</v>
      </c>
      <c r="T124" s="16"/>
    </row>
    <row r="125" spans="1:20">
      <c r="A125" s="34" t="s">
        <v>127</v>
      </c>
      <c r="B125" s="35">
        <v>276.12232757670699</v>
      </c>
      <c r="C125" s="35">
        <v>2.6194425915641699</v>
      </c>
      <c r="D125" s="35">
        <v>3.5013430234188498</v>
      </c>
      <c r="E125" s="35">
        <v>0.12473155073500999</v>
      </c>
      <c r="F125" s="35">
        <v>0.104968302860754</v>
      </c>
      <c r="G125" s="35">
        <v>5.0507364654618497E-3</v>
      </c>
      <c r="H125" s="35">
        <v>-0.13415889619501201</v>
      </c>
      <c r="I125" s="4">
        <v>1661.2</v>
      </c>
      <c r="J125" s="4">
        <v>25.8</v>
      </c>
      <c r="K125" s="4">
        <v>1620.1</v>
      </c>
      <c r="L125" s="4">
        <v>24.6</v>
      </c>
      <c r="M125" s="4">
        <v>1713.5</v>
      </c>
      <c r="N125" s="4">
        <v>44.7</v>
      </c>
      <c r="O125" s="4">
        <v>1612.6</v>
      </c>
      <c r="P125" s="4">
        <v>24.5</v>
      </c>
      <c r="Q125" s="4">
        <f t="shared" si="6"/>
        <v>48.019999999999996</v>
      </c>
      <c r="R125" s="33">
        <f t="shared" si="3"/>
        <v>-2.5368804394790532</v>
      </c>
      <c r="S125" s="33">
        <f t="shared" si="4"/>
        <v>-5.7650762298623599</v>
      </c>
      <c r="T125" s="16"/>
    </row>
    <row r="126" spans="1:20">
      <c r="A126" s="34" t="s">
        <v>128</v>
      </c>
      <c r="B126" s="35">
        <v>224.17121557928701</v>
      </c>
      <c r="C126" s="35">
        <v>2.7664856414060401</v>
      </c>
      <c r="D126" s="35">
        <v>3.4963097819620201</v>
      </c>
      <c r="E126" s="35">
        <v>0.159627200524875</v>
      </c>
      <c r="F126" s="35">
        <v>0.107171084837588</v>
      </c>
      <c r="G126" s="35">
        <v>1.0817401396695899E-2</v>
      </c>
      <c r="H126" s="35">
        <v>0.33785081638019399</v>
      </c>
      <c r="I126" s="4">
        <v>1678.1</v>
      </c>
      <c r="J126" s="4">
        <v>39.200000000000003</v>
      </c>
      <c r="K126" s="4">
        <v>1620.1</v>
      </c>
      <c r="L126" s="4">
        <v>32.700000000000003</v>
      </c>
      <c r="M126" s="4">
        <v>1751.5</v>
      </c>
      <c r="N126" s="4">
        <v>92.2</v>
      </c>
      <c r="O126" s="4">
        <v>1606.7</v>
      </c>
      <c r="P126" s="4">
        <v>32.5</v>
      </c>
      <c r="Q126" s="4">
        <f t="shared" si="6"/>
        <v>63.699999999999996</v>
      </c>
      <c r="R126" s="33">
        <f t="shared" si="3"/>
        <v>-3.5800259243256591</v>
      </c>
      <c r="S126" s="33">
        <f t="shared" si="4"/>
        <v>-8.1106104561446895</v>
      </c>
      <c r="T126" s="16"/>
    </row>
    <row r="127" spans="1:20">
      <c r="A127" s="34" t="s">
        <v>129</v>
      </c>
      <c r="B127" s="35">
        <v>250.76666680241101</v>
      </c>
      <c r="C127" s="35">
        <v>2.0683740795255399</v>
      </c>
      <c r="D127" s="35">
        <v>3.4773467475420001</v>
      </c>
      <c r="E127" s="35">
        <v>0.203136215542045</v>
      </c>
      <c r="F127" s="35">
        <v>0.103476773910799</v>
      </c>
      <c r="G127" s="35">
        <v>9.6371043073373193E-3</v>
      </c>
      <c r="H127" s="35">
        <v>0.61593343067742001</v>
      </c>
      <c r="I127" s="4">
        <v>1654.1</v>
      </c>
      <c r="J127" s="4">
        <v>29.7</v>
      </c>
      <c r="K127" s="4">
        <v>1628.3</v>
      </c>
      <c r="L127" s="4">
        <v>41.3</v>
      </c>
      <c r="M127" s="4">
        <v>1687</v>
      </c>
      <c r="N127" s="4">
        <v>85.6</v>
      </c>
      <c r="O127" s="4">
        <v>1622.4</v>
      </c>
      <c r="P127" s="4">
        <v>41.2</v>
      </c>
      <c r="Q127" s="4">
        <f t="shared" si="6"/>
        <v>80.75200000000001</v>
      </c>
      <c r="R127" s="33">
        <f t="shared" si="3"/>
        <v>-1.5844746054166896</v>
      </c>
      <c r="S127" s="33">
        <f t="shared" si="4"/>
        <v>-3.6049867960449582</v>
      </c>
      <c r="T127" s="16"/>
    </row>
    <row r="128" spans="1:20">
      <c r="A128" s="34" t="s">
        <v>130</v>
      </c>
      <c r="B128" s="35">
        <v>280.45534252857698</v>
      </c>
      <c r="C128" s="35">
        <v>2.1301108184769602</v>
      </c>
      <c r="D128" s="35">
        <v>3.3815687927165698</v>
      </c>
      <c r="E128" s="35">
        <v>0.123811189367457</v>
      </c>
      <c r="F128" s="35">
        <v>0.104646786098712</v>
      </c>
      <c r="G128" s="35">
        <v>8.1352291743038603E-3</v>
      </c>
      <c r="H128" s="35">
        <v>0.66480663668545303</v>
      </c>
      <c r="I128" s="4">
        <v>1686.6</v>
      </c>
      <c r="J128" s="4">
        <v>24.8</v>
      </c>
      <c r="K128" s="4">
        <v>1670.7</v>
      </c>
      <c r="L128" s="4">
        <v>26.1</v>
      </c>
      <c r="M128" s="4">
        <v>1706.5</v>
      </c>
      <c r="N128" s="4">
        <v>71.3</v>
      </c>
      <c r="O128" s="4">
        <v>1667</v>
      </c>
      <c r="P128" s="4">
        <v>26.1</v>
      </c>
      <c r="Q128" s="4">
        <f t="shared" si="6"/>
        <v>51.155999999999999</v>
      </c>
      <c r="R128" s="33">
        <f t="shared" si="3"/>
        <v>-0.95169689351767905</v>
      </c>
      <c r="S128" s="33">
        <f t="shared" si="4"/>
        <v>-2.1428143891781861</v>
      </c>
      <c r="T128" s="16"/>
    </row>
    <row r="129" spans="1:20">
      <c r="A129" s="34" t="s">
        <v>131</v>
      </c>
      <c r="B129" s="35">
        <v>344.15594427078997</v>
      </c>
      <c r="C129" s="35">
        <v>1.5510451567218899</v>
      </c>
      <c r="D129" s="35">
        <v>3.4869719373318202</v>
      </c>
      <c r="E129" s="35">
        <v>0.22914834324701799</v>
      </c>
      <c r="F129" s="35">
        <v>0.112633825707841</v>
      </c>
      <c r="G129" s="35">
        <v>1.6764253293099999E-2</v>
      </c>
      <c r="H129" s="35">
        <v>0.66721329786252703</v>
      </c>
      <c r="I129" s="4">
        <v>1721</v>
      </c>
      <c r="J129" s="4">
        <v>48</v>
      </c>
      <c r="K129" s="4">
        <v>1624.2</v>
      </c>
      <c r="L129" s="4">
        <v>47.3</v>
      </c>
      <c r="M129" s="4">
        <v>1841</v>
      </c>
      <c r="N129" s="4">
        <v>135</v>
      </c>
      <c r="O129" s="4">
        <v>1601.2</v>
      </c>
      <c r="P129" s="4">
        <v>46.7</v>
      </c>
      <c r="Q129" s="4">
        <f t="shared" si="6"/>
        <v>91.532000000000011</v>
      </c>
      <c r="R129" s="33">
        <f t="shared" si="3"/>
        <v>-5.9598571604482178</v>
      </c>
      <c r="S129" s="33">
        <f t="shared" si="4"/>
        <v>-13.348109838689815</v>
      </c>
      <c r="T129" s="16"/>
    </row>
    <row r="130" spans="1:20">
      <c r="A130" s="34" t="s">
        <v>132</v>
      </c>
      <c r="B130" s="35">
        <v>259.79325073555498</v>
      </c>
      <c r="C130" s="35">
        <v>2.0318037707895802</v>
      </c>
      <c r="D130" s="35">
        <v>3.3415616855193901</v>
      </c>
      <c r="E130" s="35">
        <v>0.25646930278645103</v>
      </c>
      <c r="F130" s="35">
        <v>0.112726615090045</v>
      </c>
      <c r="G130" s="35">
        <v>2.16001184681472E-2</v>
      </c>
      <c r="H130" s="35">
        <v>0.70097752446143602</v>
      </c>
      <c r="I130" s="4">
        <v>1758.4</v>
      </c>
      <c r="J130" s="4">
        <v>61.8</v>
      </c>
      <c r="K130" s="4">
        <v>1688.3</v>
      </c>
      <c r="L130" s="4">
        <v>57.8</v>
      </c>
      <c r="M130" s="4">
        <v>1843</v>
      </c>
      <c r="N130" s="4">
        <v>173</v>
      </c>
      <c r="O130" s="4">
        <v>1671</v>
      </c>
      <c r="P130" s="4">
        <v>57.3</v>
      </c>
      <c r="Q130" s="4">
        <f t="shared" si="6"/>
        <v>112.30799999999999</v>
      </c>
      <c r="R130" s="33">
        <f t="shared" si="3"/>
        <v>-4.1521056684238662</v>
      </c>
      <c r="S130" s="33">
        <f t="shared" si="4"/>
        <v>-9.1630634365930259</v>
      </c>
      <c r="T130" s="16"/>
    </row>
    <row r="131" spans="1:20">
      <c r="A131" s="34" t="s">
        <v>133</v>
      </c>
      <c r="B131" s="35">
        <v>254.252710240357</v>
      </c>
      <c r="C131" s="35">
        <v>2.83326233720486</v>
      </c>
      <c r="D131" s="35">
        <v>3.4793594159080099</v>
      </c>
      <c r="E131" s="35">
        <v>0.25977062609422502</v>
      </c>
      <c r="F131" s="35">
        <v>0.11640711839201701</v>
      </c>
      <c r="G131" s="35">
        <v>2.40267995867742E-2</v>
      </c>
      <c r="H131" s="35">
        <v>0.77305623621242903</v>
      </c>
      <c r="I131" s="4">
        <v>1751</v>
      </c>
      <c r="J131" s="4">
        <v>65.099999999999994</v>
      </c>
      <c r="K131" s="4">
        <v>1628.3</v>
      </c>
      <c r="L131" s="4">
        <v>53.8</v>
      </c>
      <c r="M131" s="4">
        <v>1901</v>
      </c>
      <c r="N131" s="4">
        <v>185</v>
      </c>
      <c r="O131" s="4">
        <v>1598.7</v>
      </c>
      <c r="P131" s="4">
        <v>52.9</v>
      </c>
      <c r="Q131" s="4">
        <f t="shared" si="6"/>
        <v>103.684</v>
      </c>
      <c r="R131" s="33">
        <f t="shared" ref="R131:R194" si="8">(K131-I131)/K131*100</f>
        <v>-7.535466437388691</v>
      </c>
      <c r="S131" s="33">
        <f t="shared" ref="S131:S194" si="9">(K131-M131)/K131*100</f>
        <v>-16.747528096788063</v>
      </c>
      <c r="T131" s="16"/>
    </row>
    <row r="132" spans="1:20">
      <c r="A132" s="34" t="s">
        <v>134</v>
      </c>
      <c r="B132" s="35">
        <v>238.21889072708399</v>
      </c>
      <c r="C132" s="35">
        <v>2.3803284125415698</v>
      </c>
      <c r="D132" s="35">
        <v>3.5788191625055101</v>
      </c>
      <c r="E132" s="35">
        <v>0.25674149459130402</v>
      </c>
      <c r="F132" s="35">
        <v>0.117992478434576</v>
      </c>
      <c r="G132" s="35">
        <v>2.2669923825808399E-2</v>
      </c>
      <c r="H132" s="35">
        <v>0.62221997566637299</v>
      </c>
      <c r="I132" s="4">
        <v>1738.8</v>
      </c>
      <c r="J132" s="4">
        <v>65.7</v>
      </c>
      <c r="K132" s="4">
        <v>1588</v>
      </c>
      <c r="L132" s="4">
        <v>51.1</v>
      </c>
      <c r="M132" s="4">
        <v>1925</v>
      </c>
      <c r="N132" s="4">
        <v>172</v>
      </c>
      <c r="O132" s="4">
        <v>1552.4</v>
      </c>
      <c r="P132" s="4">
        <v>50.1</v>
      </c>
      <c r="Q132" s="4">
        <f t="shared" ref="Q132:Q195" si="10">P132*1.96</f>
        <v>98.195999999999998</v>
      </c>
      <c r="R132" s="33">
        <f t="shared" si="8"/>
        <v>-9.4962216624685105</v>
      </c>
      <c r="S132" s="33">
        <f t="shared" si="9"/>
        <v>-21.221662468513856</v>
      </c>
      <c r="T132" s="16"/>
    </row>
    <row r="133" spans="1:20">
      <c r="A133" s="34" t="s">
        <v>135</v>
      </c>
      <c r="B133" s="35">
        <v>271.06420595123598</v>
      </c>
      <c r="C133" s="35">
        <v>3.3429128354296198</v>
      </c>
      <c r="D133" s="35">
        <v>3.3321231964581499</v>
      </c>
      <c r="E133" s="35">
        <v>0.15119992503428001</v>
      </c>
      <c r="F133" s="35">
        <v>0.111961390525792</v>
      </c>
      <c r="G133" s="35">
        <v>1.6375194108097301E-2</v>
      </c>
      <c r="H133" s="35">
        <v>0.654187317601019</v>
      </c>
      <c r="I133" s="4">
        <v>1755.7</v>
      </c>
      <c r="J133" s="4">
        <v>51</v>
      </c>
      <c r="K133" s="4">
        <v>1692.8</v>
      </c>
      <c r="L133" s="4">
        <v>33.5</v>
      </c>
      <c r="M133" s="4">
        <v>1831</v>
      </c>
      <c r="N133" s="4">
        <v>133</v>
      </c>
      <c r="O133" s="4">
        <v>1677.2</v>
      </c>
      <c r="P133" s="4">
        <v>33.299999999999997</v>
      </c>
      <c r="Q133" s="4">
        <f t="shared" si="10"/>
        <v>65.267999999999986</v>
      </c>
      <c r="R133" s="33">
        <f t="shared" si="8"/>
        <v>-3.7157372400756201</v>
      </c>
      <c r="S133" s="33">
        <f t="shared" si="9"/>
        <v>-8.1639886578449943</v>
      </c>
      <c r="T133" s="16"/>
    </row>
    <row r="134" spans="1:20">
      <c r="A134" s="34" t="s">
        <v>136</v>
      </c>
      <c r="B134" s="35">
        <v>250.38100616126599</v>
      </c>
      <c r="C134" s="35">
        <v>3.1148884446766099</v>
      </c>
      <c r="D134" s="35">
        <v>3.4368307942478702</v>
      </c>
      <c r="E134" s="35">
        <v>0.20095115578089801</v>
      </c>
      <c r="F134" s="35">
        <v>0.110908367485887</v>
      </c>
      <c r="G134" s="35">
        <v>1.49450880116207E-2</v>
      </c>
      <c r="H134" s="35">
        <v>0.66654551298098696</v>
      </c>
      <c r="I134" s="4">
        <v>1720.4</v>
      </c>
      <c r="J134" s="4">
        <v>43.4</v>
      </c>
      <c r="K134" s="4">
        <v>1645</v>
      </c>
      <c r="L134" s="4">
        <v>42.2</v>
      </c>
      <c r="M134" s="4">
        <v>1813</v>
      </c>
      <c r="N134" s="4">
        <v>122</v>
      </c>
      <c r="O134" s="4">
        <v>1627</v>
      </c>
      <c r="P134" s="4">
        <v>41.8</v>
      </c>
      <c r="Q134" s="4">
        <f t="shared" si="10"/>
        <v>81.927999999999997</v>
      </c>
      <c r="R134" s="33">
        <f t="shared" si="8"/>
        <v>-4.583586626139823</v>
      </c>
      <c r="S134" s="33">
        <f t="shared" si="9"/>
        <v>-10.212765957446807</v>
      </c>
      <c r="T134" s="16"/>
    </row>
    <row r="135" spans="1:20">
      <c r="A135" s="34" t="s">
        <v>137</v>
      </c>
      <c r="B135" s="35">
        <v>311.96830304546199</v>
      </c>
      <c r="C135" s="35">
        <v>2.3972929820998701</v>
      </c>
      <c r="D135" s="35">
        <v>3.4134814440367598</v>
      </c>
      <c r="E135" s="35">
        <v>0.12643053729847401</v>
      </c>
      <c r="F135" s="35">
        <v>0.10327911236217401</v>
      </c>
      <c r="G135" s="35">
        <v>6.1071180998570201E-3</v>
      </c>
      <c r="H135" s="35">
        <v>0.53721112206412003</v>
      </c>
      <c r="I135" s="4">
        <v>1669.1</v>
      </c>
      <c r="J135" s="4">
        <v>20.5</v>
      </c>
      <c r="K135" s="4">
        <v>1657.8</v>
      </c>
      <c r="L135" s="4">
        <v>27.9</v>
      </c>
      <c r="M135" s="4">
        <v>1683.4</v>
      </c>
      <c r="N135" s="4">
        <v>54.5</v>
      </c>
      <c r="O135" s="4">
        <v>1655.1</v>
      </c>
      <c r="P135" s="4">
        <v>27.8</v>
      </c>
      <c r="Q135" s="4">
        <f t="shared" si="10"/>
        <v>54.488</v>
      </c>
      <c r="R135" s="33">
        <f t="shared" si="8"/>
        <v>-0.68162625165882218</v>
      </c>
      <c r="S135" s="33">
        <f t="shared" si="9"/>
        <v>-1.5442152249969923</v>
      </c>
      <c r="T135" s="16"/>
    </row>
    <row r="136" spans="1:20">
      <c r="A136" s="34" t="s">
        <v>138</v>
      </c>
      <c r="B136" s="35">
        <v>288.36394614604899</v>
      </c>
      <c r="C136" s="35">
        <v>2.5895428343574398</v>
      </c>
      <c r="D136" s="35">
        <v>3.4780228490011198</v>
      </c>
      <c r="E136" s="35">
        <v>0.17150274834190801</v>
      </c>
      <c r="F136" s="35">
        <v>0.102048809419218</v>
      </c>
      <c r="G136" s="35">
        <v>9.0628731001792008E-3</v>
      </c>
      <c r="H136" s="35">
        <v>0.69913543811790502</v>
      </c>
      <c r="I136" s="4">
        <v>1642.2</v>
      </c>
      <c r="J136" s="4">
        <v>26.5</v>
      </c>
      <c r="K136" s="4">
        <v>1628.3</v>
      </c>
      <c r="L136" s="4">
        <v>35.1</v>
      </c>
      <c r="M136" s="4">
        <v>1660</v>
      </c>
      <c r="N136" s="4">
        <v>82.6</v>
      </c>
      <c r="O136" s="4">
        <v>1625.1</v>
      </c>
      <c r="P136" s="4">
        <v>35.1</v>
      </c>
      <c r="Q136" s="4">
        <f t="shared" si="10"/>
        <v>68.796000000000006</v>
      </c>
      <c r="R136" s="33">
        <f t="shared" si="8"/>
        <v>-0.85365104710434758</v>
      </c>
      <c r="S136" s="33">
        <f t="shared" si="9"/>
        <v>-1.9468156973530704</v>
      </c>
      <c r="T136" s="16"/>
    </row>
    <row r="137" spans="1:20">
      <c r="A137" s="34" t="s">
        <v>139</v>
      </c>
      <c r="B137" s="35">
        <v>248.39784126479401</v>
      </c>
      <c r="C137" s="35">
        <v>2.5616270048179501</v>
      </c>
      <c r="D137" s="35">
        <v>3.4429832208517701</v>
      </c>
      <c r="E137" s="35">
        <v>0.13732944406389599</v>
      </c>
      <c r="F137" s="35">
        <v>0.10732110683289001</v>
      </c>
      <c r="G137" s="35">
        <v>1.34955533071958E-2</v>
      </c>
      <c r="H137" s="35">
        <v>0.46063680101337601</v>
      </c>
      <c r="I137" s="4">
        <v>1693.1</v>
      </c>
      <c r="J137" s="4">
        <v>46.6</v>
      </c>
      <c r="K137" s="4">
        <v>1645</v>
      </c>
      <c r="L137" s="4">
        <v>29.5</v>
      </c>
      <c r="M137" s="4">
        <v>1753</v>
      </c>
      <c r="N137" s="4">
        <v>115</v>
      </c>
      <c r="O137" s="4">
        <v>1633.7</v>
      </c>
      <c r="P137" s="4">
        <v>29.4</v>
      </c>
      <c r="Q137" s="4">
        <f t="shared" si="10"/>
        <v>57.623999999999995</v>
      </c>
      <c r="R137" s="33">
        <f t="shared" si="8"/>
        <v>-2.9240121580547056</v>
      </c>
      <c r="S137" s="33">
        <f t="shared" si="9"/>
        <v>-6.5653495440729488</v>
      </c>
      <c r="T137" s="16"/>
    </row>
    <row r="138" spans="1:20">
      <c r="A138" s="34" t="s">
        <v>140</v>
      </c>
      <c r="B138" s="35">
        <v>385.87273020306498</v>
      </c>
      <c r="C138" s="35">
        <v>6.11599014018016</v>
      </c>
      <c r="D138" s="35">
        <v>3.4583437585535801</v>
      </c>
      <c r="E138" s="35">
        <v>0.201319107493312</v>
      </c>
      <c r="F138" s="35">
        <v>0.10439684716790699</v>
      </c>
      <c r="G138" s="35">
        <v>1.43316470909564E-2</v>
      </c>
      <c r="H138" s="35">
        <v>0.36381730864330403</v>
      </c>
      <c r="I138" s="4">
        <v>1665.9</v>
      </c>
      <c r="J138" s="4">
        <v>52.4</v>
      </c>
      <c r="K138" s="4">
        <v>1636.6</v>
      </c>
      <c r="L138" s="4">
        <v>41.8</v>
      </c>
      <c r="M138" s="4">
        <v>1703</v>
      </c>
      <c r="N138" s="4">
        <v>126</v>
      </c>
      <c r="O138" s="4">
        <v>1629.9</v>
      </c>
      <c r="P138" s="4">
        <v>41.6</v>
      </c>
      <c r="Q138" s="4">
        <f t="shared" si="10"/>
        <v>81.536000000000001</v>
      </c>
      <c r="R138" s="33">
        <f t="shared" si="8"/>
        <v>-1.7902969571062071</v>
      </c>
      <c r="S138" s="33">
        <f t="shared" si="9"/>
        <v>-4.057191738971043</v>
      </c>
      <c r="T138" s="16"/>
    </row>
    <row r="139" spans="1:20">
      <c r="A139" s="34" t="s">
        <v>141</v>
      </c>
      <c r="B139" s="35">
        <v>248.330734681053</v>
      </c>
      <c r="C139" s="35">
        <v>2.28238291731711</v>
      </c>
      <c r="D139" s="35">
        <v>3.37784039344788</v>
      </c>
      <c r="E139" s="35">
        <v>0.17187534900877799</v>
      </c>
      <c r="F139" s="35">
        <v>0.10623457944300201</v>
      </c>
      <c r="G139" s="35">
        <v>1.2688972187597399E-2</v>
      </c>
      <c r="H139" s="35">
        <v>0.50470170953212101</v>
      </c>
      <c r="I139" s="4">
        <v>1699.1</v>
      </c>
      <c r="J139" s="4">
        <v>42.9</v>
      </c>
      <c r="K139" s="4">
        <v>1670.7</v>
      </c>
      <c r="L139" s="4">
        <v>37</v>
      </c>
      <c r="M139" s="4">
        <v>1734</v>
      </c>
      <c r="N139" s="4">
        <v>110</v>
      </c>
      <c r="O139" s="4">
        <v>1664</v>
      </c>
      <c r="P139" s="4">
        <v>36.9</v>
      </c>
      <c r="Q139" s="4">
        <f t="shared" si="10"/>
        <v>72.323999999999998</v>
      </c>
      <c r="R139" s="33">
        <f t="shared" si="8"/>
        <v>-1.6998862752139738</v>
      </c>
      <c r="S139" s="33">
        <f t="shared" si="9"/>
        <v>-3.7888310289100349</v>
      </c>
      <c r="T139" s="16"/>
    </row>
    <row r="140" spans="1:20">
      <c r="A140" s="34" t="s">
        <v>142</v>
      </c>
      <c r="B140" s="35">
        <v>228.96217499588101</v>
      </c>
      <c r="C140" s="35">
        <v>2.4212527322438202</v>
      </c>
      <c r="D140" s="35">
        <v>3.52173596795084</v>
      </c>
      <c r="E140" s="35">
        <v>0.22976399987514401</v>
      </c>
      <c r="F140" s="35">
        <v>0.112973957766436</v>
      </c>
      <c r="G140" s="35">
        <v>1.9398830766993402E-2</v>
      </c>
      <c r="H140" s="35">
        <v>0.72727722024838803</v>
      </c>
      <c r="I140" s="4">
        <v>1716.9</v>
      </c>
      <c r="J140" s="4">
        <v>54.6</v>
      </c>
      <c r="K140" s="4">
        <v>1611.9</v>
      </c>
      <c r="L140" s="4">
        <v>46.6</v>
      </c>
      <c r="M140" s="4">
        <v>1847</v>
      </c>
      <c r="N140" s="4">
        <v>155</v>
      </c>
      <c r="O140" s="4">
        <v>1587.2</v>
      </c>
      <c r="P140" s="4">
        <v>46</v>
      </c>
      <c r="Q140" s="4">
        <f t="shared" si="10"/>
        <v>90.16</v>
      </c>
      <c r="R140" s="33">
        <f t="shared" si="8"/>
        <v>-6.514051740182393</v>
      </c>
      <c r="S140" s="33">
        <f t="shared" si="9"/>
        <v>-14.58527203920838</v>
      </c>
      <c r="T140" s="16"/>
    </row>
    <row r="141" spans="1:20">
      <c r="A141" s="34" t="s">
        <v>143</v>
      </c>
      <c r="B141" s="35">
        <v>229.746481662327</v>
      </c>
      <c r="C141" s="35">
        <v>2.2408815871653802</v>
      </c>
      <c r="D141" s="35">
        <v>3.2777481788310201</v>
      </c>
      <c r="E141" s="35">
        <v>0.110476958387713</v>
      </c>
      <c r="F141" s="35">
        <v>0.104685451411695</v>
      </c>
      <c r="G141" s="35">
        <v>1.02465977109399E-2</v>
      </c>
      <c r="H141" s="35">
        <v>0.19981866311333699</v>
      </c>
      <c r="I141" s="4">
        <v>1712.2</v>
      </c>
      <c r="J141" s="4">
        <v>39.9</v>
      </c>
      <c r="K141" s="4">
        <v>1715.5</v>
      </c>
      <c r="L141" s="4">
        <v>25.3</v>
      </c>
      <c r="M141" s="4">
        <v>1708.2</v>
      </c>
      <c r="N141" s="4">
        <v>89.6</v>
      </c>
      <c r="O141" s="4">
        <v>1716.2</v>
      </c>
      <c r="P141" s="4">
        <v>25.3</v>
      </c>
      <c r="Q141" s="4">
        <f t="shared" si="10"/>
        <v>49.588000000000001</v>
      </c>
      <c r="R141" s="33">
        <f t="shared" si="8"/>
        <v>0.19236374234916667</v>
      </c>
      <c r="S141" s="33">
        <f t="shared" si="9"/>
        <v>0.42553191489361436</v>
      </c>
      <c r="T141" s="16"/>
    </row>
    <row r="142" spans="1:20">
      <c r="A142" s="34" t="s">
        <v>144</v>
      </c>
      <c r="B142" s="35">
        <v>217.488433499878</v>
      </c>
      <c r="C142" s="35">
        <v>2.2205088084826499</v>
      </c>
      <c r="D142" s="35">
        <v>3.2840172056594001</v>
      </c>
      <c r="E142" s="35">
        <v>0.20056429749032001</v>
      </c>
      <c r="F142" s="35">
        <v>0.105600303382145</v>
      </c>
      <c r="G142" s="35">
        <v>1.67685929287535E-2</v>
      </c>
      <c r="H142" s="35">
        <v>0.53176642224230297</v>
      </c>
      <c r="I142" s="4">
        <v>1719.3</v>
      </c>
      <c r="J142" s="4">
        <v>56.7</v>
      </c>
      <c r="K142" s="4">
        <v>1715.5</v>
      </c>
      <c r="L142" s="4">
        <v>45.9</v>
      </c>
      <c r="M142" s="4">
        <v>1724</v>
      </c>
      <c r="N142" s="4">
        <v>146</v>
      </c>
      <c r="O142" s="4">
        <v>1714.5</v>
      </c>
      <c r="P142" s="4">
        <v>45.9</v>
      </c>
      <c r="Q142" s="4">
        <f t="shared" si="10"/>
        <v>89.963999999999999</v>
      </c>
      <c r="R142" s="33">
        <f t="shared" si="8"/>
        <v>-0.22150976391722266</v>
      </c>
      <c r="S142" s="33">
        <f t="shared" si="9"/>
        <v>-0.49548236665695139</v>
      </c>
      <c r="T142" s="16"/>
    </row>
    <row r="143" spans="1:20">
      <c r="A143" s="34" t="s">
        <v>145</v>
      </c>
      <c r="B143" s="35">
        <v>197.49583329267901</v>
      </c>
      <c r="C143" s="35">
        <v>3.78695616085687</v>
      </c>
      <c r="D143" s="35">
        <v>3.3265591679251298</v>
      </c>
      <c r="E143" s="35">
        <v>0.22444471641687799</v>
      </c>
      <c r="F143" s="35">
        <v>0.111445692051061</v>
      </c>
      <c r="G143" s="35">
        <v>2.4298528574030899E-2</v>
      </c>
      <c r="H143" s="35">
        <v>0.45697588519881799</v>
      </c>
      <c r="I143" s="4">
        <v>1751.2</v>
      </c>
      <c r="J143" s="4">
        <v>82.1</v>
      </c>
      <c r="K143" s="4">
        <v>1692.8</v>
      </c>
      <c r="L143" s="4">
        <v>49.2</v>
      </c>
      <c r="M143" s="4">
        <v>1822</v>
      </c>
      <c r="N143" s="4">
        <v>198</v>
      </c>
      <c r="O143" s="4">
        <v>1678.4</v>
      </c>
      <c r="P143" s="4">
        <v>48.8</v>
      </c>
      <c r="Q143" s="4">
        <f t="shared" si="10"/>
        <v>95.647999999999996</v>
      </c>
      <c r="R143" s="33">
        <f t="shared" si="8"/>
        <v>-3.4499054820415931</v>
      </c>
      <c r="S143" s="33">
        <f t="shared" si="9"/>
        <v>-7.6323251417769411</v>
      </c>
      <c r="T143" s="16"/>
    </row>
    <row r="144" spans="1:20">
      <c r="A144" s="34" t="s">
        <v>146</v>
      </c>
      <c r="B144" s="35">
        <v>181.87371014279299</v>
      </c>
      <c r="C144" s="35">
        <v>2.5784259144208299</v>
      </c>
      <c r="D144" s="35">
        <v>3.4567367545319101</v>
      </c>
      <c r="E144" s="35">
        <v>0.34202650065889001</v>
      </c>
      <c r="F144" s="35">
        <v>0.12579842398355601</v>
      </c>
      <c r="G144" s="35">
        <v>2.52582635797984E-2</v>
      </c>
      <c r="H144" s="35">
        <v>0.57711109180661702</v>
      </c>
      <c r="I144" s="4">
        <v>1821.2</v>
      </c>
      <c r="J144" s="4">
        <v>69.8</v>
      </c>
      <c r="K144" s="4">
        <v>1636.6</v>
      </c>
      <c r="L144" s="4">
        <v>71</v>
      </c>
      <c r="M144" s="4">
        <v>2039</v>
      </c>
      <c r="N144" s="4">
        <v>178</v>
      </c>
      <c r="O144" s="4">
        <v>1590.3</v>
      </c>
      <c r="P144" s="4">
        <v>69.2</v>
      </c>
      <c r="Q144" s="4">
        <f t="shared" si="10"/>
        <v>135.63200000000001</v>
      </c>
      <c r="R144" s="33">
        <f t="shared" si="8"/>
        <v>-11.279481852621297</v>
      </c>
      <c r="S144" s="33">
        <f t="shared" si="9"/>
        <v>-24.5875595747281</v>
      </c>
      <c r="T144" s="16"/>
    </row>
    <row r="145" spans="1:20">
      <c r="A145" s="34" t="s">
        <v>147</v>
      </c>
      <c r="B145" s="35">
        <v>578.13884158589099</v>
      </c>
      <c r="C145" s="35">
        <v>4.1639173135370102</v>
      </c>
      <c r="D145" s="35">
        <v>3.5195095248597599</v>
      </c>
      <c r="E145" s="35">
        <v>0.16735982396746699</v>
      </c>
      <c r="F145" s="35">
        <v>0.106389301692507</v>
      </c>
      <c r="G145" s="35">
        <v>1.07146288102752E-2</v>
      </c>
      <c r="H145" s="35">
        <v>0.510177665748894</v>
      </c>
      <c r="I145" s="4">
        <v>1667.3</v>
      </c>
      <c r="J145" s="4">
        <v>35.4</v>
      </c>
      <c r="K145" s="4">
        <v>1611.9</v>
      </c>
      <c r="L145" s="4">
        <v>34.4</v>
      </c>
      <c r="M145" s="4">
        <v>1737.8</v>
      </c>
      <c r="N145" s="4">
        <v>92.2</v>
      </c>
      <c r="O145" s="4">
        <v>1599.2</v>
      </c>
      <c r="P145" s="4">
        <v>34.200000000000003</v>
      </c>
      <c r="Q145" s="4">
        <f t="shared" si="10"/>
        <v>67.032000000000011</v>
      </c>
      <c r="R145" s="33">
        <f t="shared" si="8"/>
        <v>-3.4369377752962254</v>
      </c>
      <c r="S145" s="33">
        <f t="shared" si="9"/>
        <v>-7.8106582294186895</v>
      </c>
      <c r="T145" s="16"/>
    </row>
    <row r="146" spans="1:20">
      <c r="A146" s="34" t="s">
        <v>148</v>
      </c>
      <c r="B146" s="35">
        <v>240.45629508155201</v>
      </c>
      <c r="C146" s="35">
        <v>2.4105086784547201</v>
      </c>
      <c r="D146" s="35">
        <v>3.5173200749831199</v>
      </c>
      <c r="E146" s="35">
        <v>0.185313043460235</v>
      </c>
      <c r="F146" s="35">
        <v>0.102218905326267</v>
      </c>
      <c r="G146" s="35">
        <v>6.4991922881599698E-3</v>
      </c>
      <c r="H146" s="35">
        <v>0.50700910901362795</v>
      </c>
      <c r="I146" s="4">
        <v>1634.5</v>
      </c>
      <c r="J146" s="4">
        <v>23.9</v>
      </c>
      <c r="K146" s="4">
        <v>1611.9</v>
      </c>
      <c r="L146" s="4">
        <v>38.5</v>
      </c>
      <c r="M146" s="4">
        <v>1663.6</v>
      </c>
      <c r="N146" s="4">
        <v>58.9</v>
      </c>
      <c r="O146" s="4">
        <v>1606.9</v>
      </c>
      <c r="P146" s="4">
        <v>38.4</v>
      </c>
      <c r="Q146" s="4">
        <f t="shared" si="10"/>
        <v>75.263999999999996</v>
      </c>
      <c r="R146" s="33">
        <f t="shared" si="8"/>
        <v>-1.4020720888392524</v>
      </c>
      <c r="S146" s="33">
        <f t="shared" si="9"/>
        <v>-3.2073949996897957</v>
      </c>
      <c r="T146" s="16"/>
    </row>
    <row r="147" spans="1:20">
      <c r="A147" s="34" t="s">
        <v>149</v>
      </c>
      <c r="B147" s="35">
        <v>297.68940004064598</v>
      </c>
      <c r="C147" s="35">
        <v>2.4242551557581802</v>
      </c>
      <c r="D147" s="35">
        <v>3.49085437565294</v>
      </c>
      <c r="E147" s="35">
        <v>0.22945764172775099</v>
      </c>
      <c r="F147" s="35">
        <v>0.104500588980173</v>
      </c>
      <c r="G147" s="35">
        <v>8.2843761940144794E-3</v>
      </c>
      <c r="H147" s="35">
        <v>0.58542049247192096</v>
      </c>
      <c r="I147" s="4">
        <v>1659.6</v>
      </c>
      <c r="J147" s="4">
        <v>27.3</v>
      </c>
      <c r="K147" s="4">
        <v>1624.2</v>
      </c>
      <c r="L147" s="4">
        <v>47.3</v>
      </c>
      <c r="M147" s="4">
        <v>1704.7</v>
      </c>
      <c r="N147" s="4">
        <v>73.099999999999994</v>
      </c>
      <c r="O147" s="4">
        <v>1616.1</v>
      </c>
      <c r="P147" s="4">
        <v>47.1</v>
      </c>
      <c r="Q147" s="4">
        <f t="shared" si="10"/>
        <v>92.316000000000003</v>
      </c>
      <c r="R147" s="33">
        <f t="shared" si="8"/>
        <v>-2.1795345400812622</v>
      </c>
      <c r="S147" s="33">
        <f t="shared" si="9"/>
        <v>-4.956286171653737</v>
      </c>
      <c r="T147" s="16"/>
    </row>
    <row r="148" spans="1:20">
      <c r="A148" s="34" t="s">
        <v>150</v>
      </c>
      <c r="B148" s="35">
        <v>249.789955172747</v>
      </c>
      <c r="C148" s="35">
        <v>2.44526751960856</v>
      </c>
      <c r="D148" s="35">
        <v>3.2886182598309199</v>
      </c>
      <c r="E148" s="35">
        <v>0.25052227623444401</v>
      </c>
      <c r="F148" s="35">
        <v>0.121732033108979</v>
      </c>
      <c r="G148" s="35">
        <v>2.9695971989323298E-2</v>
      </c>
      <c r="H148" s="35">
        <v>0.551803425270595</v>
      </c>
      <c r="I148" s="4">
        <v>1835.8</v>
      </c>
      <c r="J148" s="4">
        <v>90</v>
      </c>
      <c r="K148" s="4">
        <v>1710.9</v>
      </c>
      <c r="L148" s="4">
        <v>57.1</v>
      </c>
      <c r="M148" s="4">
        <v>1980</v>
      </c>
      <c r="N148" s="4">
        <v>217</v>
      </c>
      <c r="O148" s="4">
        <v>1678.4</v>
      </c>
      <c r="P148" s="4">
        <v>56.1</v>
      </c>
      <c r="Q148" s="4">
        <f t="shared" si="10"/>
        <v>109.956</v>
      </c>
      <c r="R148" s="33">
        <f t="shared" si="8"/>
        <v>-7.3002513297095009</v>
      </c>
      <c r="S148" s="33">
        <f t="shared" si="9"/>
        <v>-15.728563913729609</v>
      </c>
      <c r="T148" s="16"/>
    </row>
    <row r="149" spans="1:20">
      <c r="A149" s="34" t="s">
        <v>151</v>
      </c>
      <c r="B149" s="35">
        <v>219.269875776303</v>
      </c>
      <c r="C149" s="35">
        <v>2.3990863235751698</v>
      </c>
      <c r="D149" s="35">
        <v>3.39756851027829</v>
      </c>
      <c r="E149" s="35">
        <v>0.202869835155747</v>
      </c>
      <c r="F149" s="35">
        <v>0.11319452800498001</v>
      </c>
      <c r="G149" s="35">
        <v>2.0079865677662598E-2</v>
      </c>
      <c r="H149" s="35">
        <v>0.43296361110450099</v>
      </c>
      <c r="I149" s="4">
        <v>1747.2</v>
      </c>
      <c r="J149" s="4">
        <v>67.2</v>
      </c>
      <c r="K149" s="4">
        <v>1662.1</v>
      </c>
      <c r="L149" s="4">
        <v>43.1</v>
      </c>
      <c r="M149" s="4">
        <v>1851</v>
      </c>
      <c r="N149" s="4">
        <v>161</v>
      </c>
      <c r="O149" s="4">
        <v>1641.3</v>
      </c>
      <c r="P149" s="4">
        <v>42.6</v>
      </c>
      <c r="Q149" s="4">
        <f t="shared" si="10"/>
        <v>83.495999999999995</v>
      </c>
      <c r="R149" s="33">
        <f t="shared" si="8"/>
        <v>-5.1200288791288209</v>
      </c>
      <c r="S149" s="33">
        <f t="shared" si="9"/>
        <v>-11.365140484928711</v>
      </c>
      <c r="T149" s="16"/>
    </row>
    <row r="150" spans="1:20">
      <c r="A150" s="34" t="s">
        <v>152</v>
      </c>
      <c r="B150" s="35">
        <v>259.11833637130201</v>
      </c>
      <c r="C150" s="35">
        <v>3.0877834390934402</v>
      </c>
      <c r="D150" s="35">
        <v>3.49722820875609</v>
      </c>
      <c r="E150" s="35">
        <v>0.18581560614126799</v>
      </c>
      <c r="F150" s="35">
        <v>0.100865958773612</v>
      </c>
      <c r="G150" s="35">
        <v>1.5651719722772399E-2</v>
      </c>
      <c r="H150" s="35">
        <v>0.44566574130959802</v>
      </c>
      <c r="I150" s="4">
        <v>1628.7</v>
      </c>
      <c r="J150" s="4">
        <v>56.7</v>
      </c>
      <c r="K150" s="4">
        <v>1620.1</v>
      </c>
      <c r="L150" s="4">
        <v>38.9</v>
      </c>
      <c r="M150" s="4">
        <v>1640</v>
      </c>
      <c r="N150" s="4">
        <v>144</v>
      </c>
      <c r="O150" s="4">
        <v>1618.1</v>
      </c>
      <c r="P150" s="4">
        <v>38.799999999999997</v>
      </c>
      <c r="Q150" s="4">
        <f t="shared" si="10"/>
        <v>76.047999999999988</v>
      </c>
      <c r="R150" s="33">
        <f t="shared" si="8"/>
        <v>-0.53083143015864065</v>
      </c>
      <c r="S150" s="33">
        <f t="shared" si="9"/>
        <v>-1.2283192395531197</v>
      </c>
      <c r="T150" s="16"/>
    </row>
    <row r="151" spans="1:20">
      <c r="A151" s="34" t="s">
        <v>153</v>
      </c>
      <c r="B151" s="35">
        <v>280.78700385665701</v>
      </c>
      <c r="C151" s="35">
        <v>3.6422685633944099</v>
      </c>
      <c r="D151" s="35">
        <v>3.4163223950085801</v>
      </c>
      <c r="E151" s="35">
        <v>0.229024952155956</v>
      </c>
      <c r="F151" s="35">
        <v>0.111697653901355</v>
      </c>
      <c r="G151" s="35">
        <v>2.4071843568309902E-2</v>
      </c>
      <c r="H151" s="35">
        <v>0.60865854266447506</v>
      </c>
      <c r="I151" s="4">
        <v>1731.2</v>
      </c>
      <c r="J151" s="4">
        <v>75.900000000000006</v>
      </c>
      <c r="K151" s="4">
        <v>1653.5</v>
      </c>
      <c r="L151" s="4">
        <v>49</v>
      </c>
      <c r="M151" s="4">
        <v>1826</v>
      </c>
      <c r="N151" s="4">
        <v>196</v>
      </c>
      <c r="O151" s="4">
        <v>1634.8</v>
      </c>
      <c r="P151" s="4">
        <v>48.6</v>
      </c>
      <c r="Q151" s="4">
        <f t="shared" si="10"/>
        <v>95.256</v>
      </c>
      <c r="R151" s="33">
        <f t="shared" si="8"/>
        <v>-4.6991230722709432</v>
      </c>
      <c r="S151" s="33">
        <f t="shared" si="9"/>
        <v>-10.432416087087995</v>
      </c>
      <c r="T151" s="16"/>
    </row>
    <row r="152" spans="1:20">
      <c r="A152" s="34" t="s">
        <v>154</v>
      </c>
      <c r="B152" s="35">
        <v>220.933639676327</v>
      </c>
      <c r="C152" s="35">
        <v>2.8229257628714999</v>
      </c>
      <c r="D152" s="35">
        <v>3.4789546451191402</v>
      </c>
      <c r="E152" s="35">
        <v>0.30342473617053001</v>
      </c>
      <c r="F152" s="35">
        <v>0.11999872722179999</v>
      </c>
      <c r="G152" s="35">
        <v>2.79121413581499E-2</v>
      </c>
      <c r="H152" s="35">
        <v>0.76117231797985296</v>
      </c>
      <c r="I152" s="4">
        <v>1776.5</v>
      </c>
      <c r="J152" s="4">
        <v>73.900000000000006</v>
      </c>
      <c r="K152" s="4">
        <v>1628.3</v>
      </c>
      <c r="L152" s="4">
        <v>62</v>
      </c>
      <c r="M152" s="4">
        <v>1955</v>
      </c>
      <c r="N152" s="4">
        <v>208</v>
      </c>
      <c r="O152" s="4">
        <v>1592.1</v>
      </c>
      <c r="P152" s="4">
        <v>60.8</v>
      </c>
      <c r="Q152" s="4">
        <f t="shared" si="10"/>
        <v>119.16799999999999</v>
      </c>
      <c r="R152" s="33">
        <f t="shared" si="8"/>
        <v>-9.101516919486583</v>
      </c>
      <c r="S152" s="33">
        <f t="shared" si="9"/>
        <v>-20.063870294171839</v>
      </c>
      <c r="T152" s="16"/>
    </row>
    <row r="153" spans="1:20">
      <c r="A153" s="34" t="s">
        <v>155</v>
      </c>
      <c r="B153" s="35">
        <v>206.46031283544801</v>
      </c>
      <c r="C153" s="35">
        <v>2.5353980662345599</v>
      </c>
      <c r="D153" s="35">
        <v>3.4043734210792</v>
      </c>
      <c r="E153" s="35">
        <v>0.37981896126320902</v>
      </c>
      <c r="F153" s="35">
        <v>0.119649135582356</v>
      </c>
      <c r="G153" s="35">
        <v>2.5458895112187199E-2</v>
      </c>
      <c r="H153" s="35">
        <v>0.65731233467907102</v>
      </c>
      <c r="I153" s="4">
        <v>1793.3</v>
      </c>
      <c r="J153" s="4">
        <v>68.5</v>
      </c>
      <c r="K153" s="4">
        <v>1662.1</v>
      </c>
      <c r="L153" s="4">
        <v>81.900000000000006</v>
      </c>
      <c r="M153" s="4">
        <v>1949</v>
      </c>
      <c r="N153" s="4">
        <v>190</v>
      </c>
      <c r="O153" s="4">
        <v>1629.3</v>
      </c>
      <c r="P153" s="4">
        <v>80.5</v>
      </c>
      <c r="Q153" s="4">
        <f t="shared" si="10"/>
        <v>157.78</v>
      </c>
      <c r="R153" s="33">
        <f t="shared" si="8"/>
        <v>-7.8936285422056471</v>
      </c>
      <c r="S153" s="33">
        <f t="shared" si="9"/>
        <v>-17.261295950905485</v>
      </c>
      <c r="T153" s="16"/>
    </row>
    <row r="154" spans="1:20">
      <c r="A154" s="34" t="s">
        <v>156</v>
      </c>
      <c r="B154" s="35">
        <v>155.99892214771199</v>
      </c>
      <c r="C154" s="35">
        <v>2.2888667165530099</v>
      </c>
      <c r="D154" s="35">
        <v>3.1198362784399198</v>
      </c>
      <c r="E154" s="35">
        <v>0.16275992728636199</v>
      </c>
      <c r="F154" s="35">
        <v>0.10343090737483999</v>
      </c>
      <c r="G154" s="35">
        <v>1.32004504195769E-2</v>
      </c>
      <c r="H154" s="35">
        <v>0.345320661522244</v>
      </c>
      <c r="I154" s="4">
        <v>1743.3</v>
      </c>
      <c r="J154" s="4">
        <v>49.9</v>
      </c>
      <c r="K154" s="4">
        <v>1792.2</v>
      </c>
      <c r="L154" s="4">
        <v>40.1</v>
      </c>
      <c r="M154" s="4">
        <v>1685</v>
      </c>
      <c r="N154" s="4">
        <v>118</v>
      </c>
      <c r="O154" s="4">
        <v>1804.7</v>
      </c>
      <c r="P154" s="4">
        <v>40.4</v>
      </c>
      <c r="Q154" s="4">
        <f t="shared" si="10"/>
        <v>79.183999999999997</v>
      </c>
      <c r="R154" s="33">
        <f t="shared" si="8"/>
        <v>2.7284901238701087</v>
      </c>
      <c r="S154" s="33">
        <f t="shared" si="9"/>
        <v>5.9814752817765893</v>
      </c>
      <c r="T154" s="16"/>
    </row>
    <row r="155" spans="1:20">
      <c r="A155" s="34" t="s">
        <v>157</v>
      </c>
      <c r="B155" s="35">
        <v>1112.9876204316199</v>
      </c>
      <c r="C155" s="35">
        <v>0.97130072634711595</v>
      </c>
      <c r="D155" s="35">
        <v>3.2752668089596799</v>
      </c>
      <c r="E155" s="35">
        <v>0.23539446581052201</v>
      </c>
      <c r="F155" s="35">
        <v>0.11437397933732001</v>
      </c>
      <c r="G155" s="35">
        <v>2.1281082648352E-2</v>
      </c>
      <c r="H155" s="35">
        <v>0.47836249319615098</v>
      </c>
      <c r="I155" s="4">
        <v>1786.1</v>
      </c>
      <c r="J155" s="4">
        <v>69</v>
      </c>
      <c r="K155" s="4">
        <v>1715.5</v>
      </c>
      <c r="L155" s="4">
        <v>55.1</v>
      </c>
      <c r="M155" s="4">
        <v>1870</v>
      </c>
      <c r="N155" s="4">
        <v>168</v>
      </c>
      <c r="O155" s="4">
        <v>1697.5</v>
      </c>
      <c r="P155" s="4">
        <v>54.6</v>
      </c>
      <c r="Q155" s="4">
        <f t="shared" si="10"/>
        <v>107.01600000000001</v>
      </c>
      <c r="R155" s="33">
        <f t="shared" si="8"/>
        <v>-4.1154182454094963</v>
      </c>
      <c r="S155" s="33">
        <f t="shared" si="9"/>
        <v>-9.0061206645292913</v>
      </c>
      <c r="T155" s="16"/>
    </row>
    <row r="156" spans="1:20">
      <c r="A156" s="34" t="s">
        <v>158</v>
      </c>
      <c r="B156" s="35">
        <v>1177.98159305434</v>
      </c>
      <c r="C156" s="35">
        <v>0.90257167638650104</v>
      </c>
      <c r="D156" s="35">
        <v>3.3417097259553699</v>
      </c>
      <c r="E156" s="35">
        <v>0.23760264416919599</v>
      </c>
      <c r="F156" s="35">
        <v>0.120651323307816</v>
      </c>
      <c r="G156" s="35">
        <v>2.5546248423482701E-2</v>
      </c>
      <c r="H156" s="35">
        <v>0.67752751057996197</v>
      </c>
      <c r="I156" s="4">
        <v>1816</v>
      </c>
      <c r="J156" s="4">
        <v>72.2</v>
      </c>
      <c r="K156" s="4">
        <v>1688.3</v>
      </c>
      <c r="L156" s="4">
        <v>53.4</v>
      </c>
      <c r="M156" s="4">
        <v>1966</v>
      </c>
      <c r="N156" s="4">
        <v>188</v>
      </c>
      <c r="O156" s="4">
        <v>1655.8</v>
      </c>
      <c r="P156" s="4">
        <v>52.5</v>
      </c>
      <c r="Q156" s="4">
        <f t="shared" si="10"/>
        <v>102.89999999999999</v>
      </c>
      <c r="R156" s="33">
        <f t="shared" si="8"/>
        <v>-7.5638215956879735</v>
      </c>
      <c r="S156" s="33">
        <f t="shared" si="9"/>
        <v>-16.448498489604933</v>
      </c>
      <c r="T156" s="16"/>
    </row>
    <row r="157" spans="1:20">
      <c r="A157" s="34" t="s">
        <v>159</v>
      </c>
      <c r="B157" s="35">
        <v>1063.8297711785999</v>
      </c>
      <c r="C157" s="35">
        <v>1.2917220167482799</v>
      </c>
      <c r="D157" s="35">
        <v>3.1896792242165901</v>
      </c>
      <c r="E157" s="35">
        <v>0.29308763218595701</v>
      </c>
      <c r="F157" s="35">
        <v>0.12547876032400401</v>
      </c>
      <c r="G157" s="35">
        <v>2.7833348817867899E-2</v>
      </c>
      <c r="H157" s="35">
        <v>0.48641694114369599</v>
      </c>
      <c r="I157" s="4">
        <v>1888.3</v>
      </c>
      <c r="J157" s="4">
        <v>83.1</v>
      </c>
      <c r="K157" s="4">
        <v>1757.8</v>
      </c>
      <c r="L157" s="4">
        <v>69.900000000000006</v>
      </c>
      <c r="M157" s="4">
        <v>2035</v>
      </c>
      <c r="N157" s="4">
        <v>196</v>
      </c>
      <c r="O157" s="4">
        <v>1722.3</v>
      </c>
      <c r="P157" s="4">
        <v>68.7</v>
      </c>
      <c r="Q157" s="4">
        <f t="shared" si="10"/>
        <v>134.65200000000002</v>
      </c>
      <c r="R157" s="33">
        <f t="shared" si="8"/>
        <v>-7.4240527932643072</v>
      </c>
      <c r="S157" s="33">
        <f t="shared" si="9"/>
        <v>-15.769712140175221</v>
      </c>
      <c r="T157" s="16"/>
    </row>
    <row r="158" spans="1:20">
      <c r="A158" s="34" t="s">
        <v>160</v>
      </c>
      <c r="B158" s="35">
        <v>859.001830030728</v>
      </c>
      <c r="C158" s="35">
        <v>2.6419383943724202</v>
      </c>
      <c r="D158" s="35">
        <v>3.3432686997276901</v>
      </c>
      <c r="E158" s="35">
        <v>0.240715975694062</v>
      </c>
      <c r="F158" s="35">
        <v>0.12100211564076099</v>
      </c>
      <c r="G158" s="35">
        <v>2.2934415278840201E-2</v>
      </c>
      <c r="H158" s="35">
        <v>0.27467851219867601</v>
      </c>
      <c r="I158" s="4">
        <v>1818.1</v>
      </c>
      <c r="J158" s="4">
        <v>77.599999999999994</v>
      </c>
      <c r="K158" s="4">
        <v>1688.3</v>
      </c>
      <c r="L158" s="4">
        <v>53.4</v>
      </c>
      <c r="M158" s="4">
        <v>1970</v>
      </c>
      <c r="N158" s="4">
        <v>169</v>
      </c>
      <c r="O158" s="4">
        <v>1655.2</v>
      </c>
      <c r="P158" s="4">
        <v>52.4</v>
      </c>
      <c r="Q158" s="4">
        <f t="shared" si="10"/>
        <v>102.70399999999999</v>
      </c>
      <c r="R158" s="33">
        <f t="shared" si="8"/>
        <v>-7.6882070722028049</v>
      </c>
      <c r="S158" s="33">
        <f t="shared" si="9"/>
        <v>-16.685423206776051</v>
      </c>
      <c r="T158" s="16"/>
    </row>
    <row r="159" spans="1:20">
      <c r="A159" s="34" t="s">
        <v>161</v>
      </c>
      <c r="B159" s="35">
        <v>934.13217428670305</v>
      </c>
      <c r="C159" s="35">
        <v>0.99211229736144002</v>
      </c>
      <c r="D159" s="35">
        <v>3.4136152644541098</v>
      </c>
      <c r="E159" s="35">
        <v>0.28620981762794101</v>
      </c>
      <c r="F159" s="35">
        <v>0.12220207639534</v>
      </c>
      <c r="G159" s="35">
        <v>2.78949644668584E-2</v>
      </c>
      <c r="H159" s="35">
        <v>0.56260608780436305</v>
      </c>
      <c r="I159" s="4">
        <v>1808.9</v>
      </c>
      <c r="J159" s="4">
        <v>81.900000000000006</v>
      </c>
      <c r="K159" s="4">
        <v>1657.8</v>
      </c>
      <c r="L159" s="4">
        <v>62.2</v>
      </c>
      <c r="M159" s="4">
        <v>1988</v>
      </c>
      <c r="N159" s="4">
        <v>203</v>
      </c>
      <c r="O159" s="4">
        <v>1619.8</v>
      </c>
      <c r="P159" s="4">
        <v>60.9</v>
      </c>
      <c r="Q159" s="4">
        <f t="shared" si="10"/>
        <v>119.36399999999999</v>
      </c>
      <c r="R159" s="33">
        <f t="shared" si="8"/>
        <v>-9.1144890819158011</v>
      </c>
      <c r="S159" s="33">
        <f t="shared" si="9"/>
        <v>-19.917963566172041</v>
      </c>
      <c r="T159" s="16"/>
    </row>
    <row r="160" spans="1:20">
      <c r="A160" s="34" t="s">
        <v>162</v>
      </c>
      <c r="B160" s="35">
        <v>1988.2421746933901</v>
      </c>
      <c r="C160" s="35">
        <v>1.01588204700642</v>
      </c>
      <c r="D160" s="35">
        <v>3.3136558883865401</v>
      </c>
      <c r="E160" s="35">
        <v>0.23095853463395799</v>
      </c>
      <c r="F160" s="35">
        <v>0.119325803653996</v>
      </c>
      <c r="G160" s="35">
        <v>2.8133508633512001E-2</v>
      </c>
      <c r="H160" s="35">
        <v>0.66369068056083103</v>
      </c>
      <c r="I160" s="4">
        <v>1813.8</v>
      </c>
      <c r="J160" s="4">
        <v>83.1</v>
      </c>
      <c r="K160" s="4">
        <v>1701.8</v>
      </c>
      <c r="L160" s="4">
        <v>52</v>
      </c>
      <c r="M160" s="4">
        <v>1945</v>
      </c>
      <c r="N160" s="4">
        <v>211</v>
      </c>
      <c r="O160" s="4">
        <v>1673.1</v>
      </c>
      <c r="P160" s="4">
        <v>51.2</v>
      </c>
      <c r="Q160" s="4">
        <f t="shared" si="10"/>
        <v>100.352</v>
      </c>
      <c r="R160" s="33">
        <f t="shared" si="8"/>
        <v>-6.5812668938770722</v>
      </c>
      <c r="S160" s="33">
        <f t="shared" si="9"/>
        <v>-14.290750969561644</v>
      </c>
      <c r="T160" s="16"/>
    </row>
    <row r="161" spans="1:20">
      <c r="A161" s="34" t="s">
        <v>163</v>
      </c>
      <c r="B161" s="35">
        <v>1137.5928943511501</v>
      </c>
      <c r="C161" s="35">
        <v>1.0274319275084001</v>
      </c>
      <c r="D161" s="35">
        <v>3.12692949000333</v>
      </c>
      <c r="E161" s="35">
        <v>0.259348468887248</v>
      </c>
      <c r="F161" s="35">
        <v>0.11902479409519399</v>
      </c>
      <c r="G161" s="35">
        <v>2.16415075602443E-2</v>
      </c>
      <c r="H161" s="35">
        <v>0.47461190923122698</v>
      </c>
      <c r="I161" s="4">
        <v>1859.1</v>
      </c>
      <c r="J161" s="4">
        <v>68.3</v>
      </c>
      <c r="K161" s="4">
        <v>1787.2</v>
      </c>
      <c r="L161" s="4">
        <v>64.8</v>
      </c>
      <c r="M161" s="4">
        <v>1940</v>
      </c>
      <c r="N161" s="4">
        <v>162</v>
      </c>
      <c r="O161" s="4">
        <v>1767.8</v>
      </c>
      <c r="P161" s="4">
        <v>64.2</v>
      </c>
      <c r="Q161" s="4">
        <f t="shared" si="10"/>
        <v>125.83200000000001</v>
      </c>
      <c r="R161" s="33">
        <f t="shared" si="8"/>
        <v>-4.0230528200537075</v>
      </c>
      <c r="S161" s="33">
        <f t="shared" si="9"/>
        <v>-8.5496866606982973</v>
      </c>
      <c r="T161" s="16"/>
    </row>
    <row r="162" spans="1:20">
      <c r="A162" s="34" t="s">
        <v>164</v>
      </c>
      <c r="B162" s="35">
        <v>954.20008430883104</v>
      </c>
      <c r="C162" s="35">
        <v>1.0975252913007201</v>
      </c>
      <c r="D162" s="35">
        <v>3.1684972286076101</v>
      </c>
      <c r="E162" s="35">
        <v>0.170292444519936</v>
      </c>
      <c r="F162" s="35">
        <v>0.111854480656463</v>
      </c>
      <c r="G162" s="35">
        <v>1.23377175617818E-2</v>
      </c>
      <c r="H162" s="35">
        <v>0.60466806055125899</v>
      </c>
      <c r="I162" s="4">
        <v>1796.2</v>
      </c>
      <c r="J162" s="4">
        <v>37.4</v>
      </c>
      <c r="K162" s="4">
        <v>1767.5</v>
      </c>
      <c r="L162" s="4">
        <v>41.5</v>
      </c>
      <c r="M162" s="4">
        <v>1829.7</v>
      </c>
      <c r="N162" s="4">
        <v>99.6</v>
      </c>
      <c r="O162" s="4">
        <v>1760</v>
      </c>
      <c r="P162" s="4">
        <v>41.3</v>
      </c>
      <c r="Q162" s="4">
        <f t="shared" si="10"/>
        <v>80.947999999999993</v>
      </c>
      <c r="R162" s="33">
        <f t="shared" si="8"/>
        <v>-1.6237623762376263</v>
      </c>
      <c r="S162" s="33">
        <f t="shared" si="9"/>
        <v>-3.5190947666195216</v>
      </c>
      <c r="T162" s="16"/>
    </row>
    <row r="163" spans="1:20">
      <c r="A163" s="34" t="s">
        <v>165</v>
      </c>
      <c r="B163" s="35">
        <v>933.80214893781499</v>
      </c>
      <c r="C163" s="35">
        <v>1.1561298385744201</v>
      </c>
      <c r="D163" s="35">
        <v>3.9047803245878598</v>
      </c>
      <c r="E163" s="35">
        <v>0.42549783882502001</v>
      </c>
      <c r="F163" s="35">
        <v>0.119648691741379</v>
      </c>
      <c r="G163" s="35">
        <v>2.3840621261520999E-2</v>
      </c>
      <c r="H163" s="35">
        <v>0.57588035515916103</v>
      </c>
      <c r="I163" s="4">
        <v>1679.2</v>
      </c>
      <c r="J163" s="4">
        <v>66.599999999999994</v>
      </c>
      <c r="K163" s="4">
        <v>1471.4</v>
      </c>
      <c r="L163" s="4">
        <v>72.5</v>
      </c>
      <c r="M163" s="4">
        <v>1949</v>
      </c>
      <c r="N163" s="4">
        <v>178</v>
      </c>
      <c r="O163" s="4">
        <v>1425.9</v>
      </c>
      <c r="P163" s="4">
        <v>70.5</v>
      </c>
      <c r="Q163" s="4">
        <f t="shared" si="10"/>
        <v>138.18</v>
      </c>
      <c r="R163" s="33">
        <f t="shared" si="8"/>
        <v>-14.122604322414023</v>
      </c>
      <c r="S163" s="33">
        <f t="shared" si="9"/>
        <v>-32.458882696751381</v>
      </c>
      <c r="T163" s="16"/>
    </row>
    <row r="164" spans="1:20">
      <c r="A164" s="36" t="s">
        <v>166</v>
      </c>
      <c r="B164" s="37">
        <v>1756.38811579911</v>
      </c>
      <c r="C164" s="37">
        <v>0.89151018442019603</v>
      </c>
      <c r="D164" s="37">
        <v>3.8774743098601201</v>
      </c>
      <c r="E164" s="37">
        <v>0.26210293393907802</v>
      </c>
      <c r="F164" s="37">
        <v>0.108904638643378</v>
      </c>
      <c r="G164" s="37">
        <v>1.8442285120709601E-2</v>
      </c>
      <c r="H164" s="37">
        <v>0.44941331623640501</v>
      </c>
      <c r="I164" s="4">
        <v>1607.1</v>
      </c>
      <c r="J164" s="4">
        <v>61</v>
      </c>
      <c r="K164" s="4">
        <v>1478.2</v>
      </c>
      <c r="L164" s="4">
        <v>44.3</v>
      </c>
      <c r="M164" s="4">
        <v>1780</v>
      </c>
      <c r="N164" s="4">
        <v>154</v>
      </c>
      <c r="O164" s="4">
        <v>1451</v>
      </c>
      <c r="P164" s="4">
        <v>43.5</v>
      </c>
      <c r="Q164" s="4">
        <f t="shared" si="10"/>
        <v>85.26</v>
      </c>
      <c r="R164" s="33">
        <f t="shared" si="8"/>
        <v>-8.7200649438506197</v>
      </c>
      <c r="S164" s="33">
        <f t="shared" si="9"/>
        <v>-20.416723041537001</v>
      </c>
      <c r="T164" s="16"/>
    </row>
    <row r="165" spans="1:20">
      <c r="A165" s="36" t="s">
        <v>167</v>
      </c>
      <c r="B165" s="37">
        <v>1281.1906773565399</v>
      </c>
      <c r="C165" s="37">
        <v>1.41273134905472</v>
      </c>
      <c r="D165" s="37">
        <v>3.0160680271087199</v>
      </c>
      <c r="E165" s="37">
        <v>0.17452364364867501</v>
      </c>
      <c r="F165" s="37">
        <v>0.10590930096686101</v>
      </c>
      <c r="G165" s="37">
        <v>1.9099295097183101E-2</v>
      </c>
      <c r="H165" s="37">
        <v>0.37110405807957397</v>
      </c>
      <c r="I165" s="4">
        <v>1790.6</v>
      </c>
      <c r="J165" s="4">
        <v>70.599999999999994</v>
      </c>
      <c r="K165" s="4">
        <v>1843.8</v>
      </c>
      <c r="L165" s="4">
        <v>45.1</v>
      </c>
      <c r="M165" s="4">
        <v>1729</v>
      </c>
      <c r="N165" s="4">
        <v>166</v>
      </c>
      <c r="O165" s="4">
        <v>1858.1</v>
      </c>
      <c r="P165" s="4">
        <v>45.4</v>
      </c>
      <c r="Q165" s="4">
        <f t="shared" si="10"/>
        <v>88.983999999999995</v>
      </c>
      <c r="R165" s="33">
        <f t="shared" si="8"/>
        <v>2.8853454821564184</v>
      </c>
      <c r="S165" s="33">
        <f t="shared" si="9"/>
        <v>6.2262718299164739</v>
      </c>
      <c r="T165" s="16"/>
    </row>
    <row r="166" spans="1:20">
      <c r="A166" s="36" t="s">
        <v>168</v>
      </c>
      <c r="B166" s="37">
        <v>1337.2376862254</v>
      </c>
      <c r="C166" s="37">
        <v>1.03561740789506</v>
      </c>
      <c r="D166" s="37">
        <v>3.6732201284793802</v>
      </c>
      <c r="E166" s="37">
        <v>0.20431406557717399</v>
      </c>
      <c r="F166" s="37">
        <v>0.10944601243558399</v>
      </c>
      <c r="G166" s="37">
        <v>2.0594926331725601E-2</v>
      </c>
      <c r="H166" s="37">
        <v>0.37832368235858099</v>
      </c>
      <c r="I166" s="4">
        <v>1655.9</v>
      </c>
      <c r="J166" s="4">
        <v>71.5</v>
      </c>
      <c r="K166" s="4">
        <v>1553.4</v>
      </c>
      <c r="L166" s="4">
        <v>37.6</v>
      </c>
      <c r="M166" s="4">
        <v>1789</v>
      </c>
      <c r="N166" s="4">
        <v>172</v>
      </c>
      <c r="O166" s="4">
        <v>1530.5</v>
      </c>
      <c r="P166" s="4">
        <v>37.1</v>
      </c>
      <c r="Q166" s="4">
        <f t="shared" si="10"/>
        <v>72.716000000000008</v>
      </c>
      <c r="R166" s="33">
        <f t="shared" si="8"/>
        <v>-6.5984292519634353</v>
      </c>
      <c r="S166" s="33">
        <f t="shared" si="9"/>
        <v>-15.166731041586189</v>
      </c>
      <c r="T166" s="16"/>
    </row>
    <row r="167" spans="1:20">
      <c r="A167" s="36" t="s">
        <v>169</v>
      </c>
      <c r="B167" s="37">
        <v>1226.2503835755499</v>
      </c>
      <c r="C167" s="37">
        <v>1.1458308518760301</v>
      </c>
      <c r="D167" s="37">
        <v>3.3019951145688</v>
      </c>
      <c r="E167" s="37">
        <v>0.25462905702755601</v>
      </c>
      <c r="F167" s="37">
        <v>0.113134341152881</v>
      </c>
      <c r="G167" s="37">
        <v>1.9613515787785599E-2</v>
      </c>
      <c r="H167" s="37">
        <v>0.18752018256102601</v>
      </c>
      <c r="I167" s="4">
        <v>1771.4</v>
      </c>
      <c r="J167" s="4">
        <v>73.5</v>
      </c>
      <c r="K167" s="4">
        <v>1706.3</v>
      </c>
      <c r="L167" s="4">
        <v>56.8</v>
      </c>
      <c r="M167" s="4">
        <v>1849</v>
      </c>
      <c r="N167" s="4">
        <v>157</v>
      </c>
      <c r="O167" s="4">
        <v>1690</v>
      </c>
      <c r="P167" s="4">
        <v>56.3</v>
      </c>
      <c r="Q167" s="4">
        <f t="shared" si="10"/>
        <v>110.348</v>
      </c>
      <c r="R167" s="33">
        <f t="shared" si="8"/>
        <v>-3.8152728125183231</v>
      </c>
      <c r="S167" s="33">
        <f t="shared" si="9"/>
        <v>-8.363124890113113</v>
      </c>
      <c r="T167" s="16"/>
    </row>
    <row r="168" spans="1:20">
      <c r="A168" s="36" t="s">
        <v>170</v>
      </c>
      <c r="B168" s="37">
        <v>1708.59974023721</v>
      </c>
      <c r="C168" s="37">
        <v>0.91575680760618505</v>
      </c>
      <c r="D168" s="37">
        <v>3.5290401273419398</v>
      </c>
      <c r="E168" s="37">
        <v>0.23697789447044801</v>
      </c>
      <c r="F168" s="37">
        <v>0.113223367259876</v>
      </c>
      <c r="G168" s="37">
        <v>2.91666860148279E-2</v>
      </c>
      <c r="H168" s="37">
        <v>0.46402234256681602</v>
      </c>
      <c r="I168" s="4">
        <v>1716</v>
      </c>
      <c r="J168" s="4">
        <v>97.1</v>
      </c>
      <c r="K168" s="4">
        <v>1607.9</v>
      </c>
      <c r="L168" s="4">
        <v>48.4</v>
      </c>
      <c r="M168" s="4">
        <v>1851</v>
      </c>
      <c r="N168" s="4">
        <v>233</v>
      </c>
      <c r="O168" s="4">
        <v>1582.5</v>
      </c>
      <c r="P168" s="4">
        <v>47.7</v>
      </c>
      <c r="Q168" s="4">
        <f t="shared" si="10"/>
        <v>93.492000000000004</v>
      </c>
      <c r="R168" s="33">
        <f t="shared" si="8"/>
        <v>-6.7230549163505131</v>
      </c>
      <c r="S168" s="33">
        <f t="shared" si="9"/>
        <v>-15.119099446482984</v>
      </c>
      <c r="T168" s="16"/>
    </row>
    <row r="169" spans="1:20">
      <c r="A169" s="36" t="s">
        <v>171</v>
      </c>
      <c r="B169" s="37">
        <v>1558.42178325945</v>
      </c>
      <c r="C169" s="37">
        <v>0.71193681413674403</v>
      </c>
      <c r="D169" s="37">
        <v>3.38860843702472</v>
      </c>
      <c r="E169" s="37">
        <v>0.33880324910544801</v>
      </c>
      <c r="F169" s="37">
        <v>0.113680898208512</v>
      </c>
      <c r="G169" s="37">
        <v>2.05817973922332E-2</v>
      </c>
      <c r="H169" s="37">
        <v>0.64171109105799296</v>
      </c>
      <c r="I169" s="4">
        <v>1753.3</v>
      </c>
      <c r="J169" s="4">
        <v>58.5</v>
      </c>
      <c r="K169" s="4">
        <v>1666.4</v>
      </c>
      <c r="L169" s="4">
        <v>73.599999999999994</v>
      </c>
      <c r="M169" s="4">
        <v>1859</v>
      </c>
      <c r="N169" s="4">
        <v>164</v>
      </c>
      <c r="O169" s="4">
        <v>1645.1</v>
      </c>
      <c r="P169" s="4">
        <v>72.8</v>
      </c>
      <c r="Q169" s="4">
        <f t="shared" si="10"/>
        <v>142.68799999999999</v>
      </c>
      <c r="R169" s="33">
        <f t="shared" si="8"/>
        <v>-5.2148343734997518</v>
      </c>
      <c r="S169" s="33">
        <f t="shared" si="9"/>
        <v>-11.557849255880935</v>
      </c>
      <c r="T169" s="16"/>
    </row>
    <row r="170" spans="1:20">
      <c r="A170" s="36" t="s">
        <v>172</v>
      </c>
      <c r="B170" s="37">
        <v>541.27348650039096</v>
      </c>
      <c r="C170" s="37">
        <v>4.47535066183399</v>
      </c>
      <c r="D170" s="37">
        <v>3.2414052285575701</v>
      </c>
      <c r="E170" s="37">
        <v>0.220462953009427</v>
      </c>
      <c r="F170" s="37">
        <v>0.11175582202848</v>
      </c>
      <c r="G170" s="37">
        <v>2.0937362846854001E-2</v>
      </c>
      <c r="H170" s="37">
        <v>0.51417485339379698</v>
      </c>
      <c r="I170" s="4">
        <v>1777.1</v>
      </c>
      <c r="J170" s="4">
        <v>68.400000000000006</v>
      </c>
      <c r="K170" s="4">
        <v>1734</v>
      </c>
      <c r="L170" s="4">
        <v>51.6</v>
      </c>
      <c r="M170" s="4">
        <v>1828</v>
      </c>
      <c r="N170" s="4">
        <v>169</v>
      </c>
      <c r="O170" s="4">
        <v>1723.1</v>
      </c>
      <c r="P170" s="4">
        <v>51.3</v>
      </c>
      <c r="Q170" s="4">
        <f t="shared" si="10"/>
        <v>100.54799999999999</v>
      </c>
      <c r="R170" s="33">
        <f t="shared" si="8"/>
        <v>-2.4855824682814247</v>
      </c>
      <c r="S170" s="33">
        <f t="shared" si="9"/>
        <v>-5.4209919261822375</v>
      </c>
      <c r="T170" s="16"/>
    </row>
    <row r="171" spans="1:20">
      <c r="A171" s="36" t="s">
        <v>173</v>
      </c>
      <c r="B171" s="37">
        <v>1080.8840089908699</v>
      </c>
      <c r="C171" s="37">
        <v>1.1253178861408599</v>
      </c>
      <c r="D171" s="37">
        <v>3.0766779510892501</v>
      </c>
      <c r="E171" s="37">
        <v>0.236269013057577</v>
      </c>
      <c r="F171" s="37">
        <v>0.113123326285689</v>
      </c>
      <c r="G171" s="37">
        <v>2.9167407350028401E-2</v>
      </c>
      <c r="H171" s="37">
        <v>1.1408176045986601E-2</v>
      </c>
      <c r="I171" s="4">
        <v>1830</v>
      </c>
      <c r="J171" s="4">
        <v>114</v>
      </c>
      <c r="K171" s="4">
        <v>1812.5</v>
      </c>
      <c r="L171" s="4">
        <v>61.6</v>
      </c>
      <c r="M171" s="4">
        <v>1849</v>
      </c>
      <c r="N171" s="4">
        <v>233</v>
      </c>
      <c r="O171" s="4">
        <v>1807.9</v>
      </c>
      <c r="P171" s="4">
        <v>61.4</v>
      </c>
      <c r="Q171" s="4">
        <f t="shared" si="10"/>
        <v>120.34399999999999</v>
      </c>
      <c r="R171" s="33">
        <f t="shared" si="8"/>
        <v>-0.96551724137931039</v>
      </c>
      <c r="S171" s="33">
        <f t="shared" si="9"/>
        <v>-2.0137931034482759</v>
      </c>
      <c r="T171" s="16"/>
    </row>
    <row r="172" spans="1:20">
      <c r="A172" s="36" t="s">
        <v>174</v>
      </c>
      <c r="B172" s="37">
        <v>1017.86319452876</v>
      </c>
      <c r="C172" s="37">
        <v>1.29048117325852</v>
      </c>
      <c r="D172" s="37">
        <v>3.3921395888869701</v>
      </c>
      <c r="E172" s="37">
        <v>0.280591647396494</v>
      </c>
      <c r="F172" s="37">
        <v>0.114462079889358</v>
      </c>
      <c r="G172" s="37">
        <v>2.42027994339877E-2</v>
      </c>
      <c r="H172" s="37">
        <v>0.81596763805376604</v>
      </c>
      <c r="I172" s="4">
        <v>1759.2</v>
      </c>
      <c r="J172" s="4">
        <v>63.2</v>
      </c>
      <c r="K172" s="4">
        <v>1666.4</v>
      </c>
      <c r="L172" s="4">
        <v>60.6</v>
      </c>
      <c r="M172" s="4">
        <v>1871</v>
      </c>
      <c r="N172" s="4">
        <v>191</v>
      </c>
      <c r="O172" s="4">
        <v>1643.6</v>
      </c>
      <c r="P172" s="4">
        <v>59.9</v>
      </c>
      <c r="Q172" s="4">
        <f t="shared" si="10"/>
        <v>117.404</v>
      </c>
      <c r="R172" s="33">
        <f t="shared" si="8"/>
        <v>-5.5688910225636077</v>
      </c>
      <c r="S172" s="33">
        <f t="shared" si="9"/>
        <v>-12.277964474315885</v>
      </c>
      <c r="T172" s="16"/>
    </row>
    <row r="173" spans="1:20">
      <c r="A173" s="36" t="s">
        <v>175</v>
      </c>
      <c r="B173" s="37">
        <v>1197.5253131162799</v>
      </c>
      <c r="C173" s="37">
        <v>1.1328520899202199</v>
      </c>
      <c r="D173" s="37">
        <v>3.22039066881459</v>
      </c>
      <c r="E173" s="37">
        <v>0.32171369125063098</v>
      </c>
      <c r="F173" s="37">
        <v>0.118195454582509</v>
      </c>
      <c r="G173" s="37">
        <v>2.2998718485677E-2</v>
      </c>
      <c r="H173" s="37">
        <v>0.50352776338998295</v>
      </c>
      <c r="I173" s="4">
        <v>1829.3</v>
      </c>
      <c r="J173" s="4">
        <v>71.400000000000006</v>
      </c>
      <c r="K173" s="4">
        <v>1743.5</v>
      </c>
      <c r="L173" s="4">
        <v>75.900000000000006</v>
      </c>
      <c r="M173" s="4">
        <v>1928</v>
      </c>
      <c r="N173" s="4">
        <v>174</v>
      </c>
      <c r="O173" s="4">
        <v>1721</v>
      </c>
      <c r="P173" s="4">
        <v>75.099999999999994</v>
      </c>
      <c r="Q173" s="4">
        <f t="shared" si="10"/>
        <v>147.196</v>
      </c>
      <c r="R173" s="33">
        <f t="shared" si="8"/>
        <v>-4.9211356466876941</v>
      </c>
      <c r="S173" s="33">
        <f t="shared" si="9"/>
        <v>-10.58216231717809</v>
      </c>
      <c r="T173" s="16"/>
    </row>
    <row r="174" spans="1:20">
      <c r="A174" s="36" t="s">
        <v>176</v>
      </c>
      <c r="B174" s="37">
        <v>1401.17684621173</v>
      </c>
      <c r="C174" s="37">
        <v>1.5561022827048601</v>
      </c>
      <c r="D174" s="37">
        <v>3.2132177800853499</v>
      </c>
      <c r="E174" s="37">
        <v>0.19937066694709399</v>
      </c>
      <c r="F174" s="37">
        <v>0.109270721081447</v>
      </c>
      <c r="G174" s="37">
        <v>1.5873042740628202E-2</v>
      </c>
      <c r="H174" s="37">
        <v>0.268877797868039</v>
      </c>
      <c r="I174" s="4">
        <v>1765.9</v>
      </c>
      <c r="J174" s="4">
        <v>59.4</v>
      </c>
      <c r="K174" s="4">
        <v>1748.2</v>
      </c>
      <c r="L174" s="4">
        <v>47.7</v>
      </c>
      <c r="M174" s="4">
        <v>1787</v>
      </c>
      <c r="N174" s="4">
        <v>133</v>
      </c>
      <c r="O174" s="4">
        <v>1743.7</v>
      </c>
      <c r="P174" s="4">
        <v>47.6</v>
      </c>
      <c r="Q174" s="4">
        <f t="shared" si="10"/>
        <v>93.296000000000006</v>
      </c>
      <c r="R174" s="33">
        <f t="shared" si="8"/>
        <v>-1.0124699691110883</v>
      </c>
      <c r="S174" s="33">
        <f t="shared" si="9"/>
        <v>-2.2194256950005693</v>
      </c>
      <c r="T174" s="16"/>
    </row>
    <row r="175" spans="1:20">
      <c r="A175" s="36" t="s">
        <v>177</v>
      </c>
      <c r="B175" s="37">
        <v>1053.5022649812499</v>
      </c>
      <c r="C175" s="37">
        <v>2.7051311879728299</v>
      </c>
      <c r="D175" s="37">
        <v>3.0995161341922102</v>
      </c>
      <c r="E175" s="37">
        <v>0.21714540231540799</v>
      </c>
      <c r="F175" s="37">
        <v>0.12473951036096501</v>
      </c>
      <c r="G175" s="37">
        <v>2.7650023840903801E-2</v>
      </c>
      <c r="H175" s="37">
        <v>0.57886690589998602</v>
      </c>
      <c r="I175" s="4">
        <v>1907.4</v>
      </c>
      <c r="J175" s="4">
        <v>81.7</v>
      </c>
      <c r="K175" s="4">
        <v>1802.3</v>
      </c>
      <c r="L175" s="4">
        <v>55.8</v>
      </c>
      <c r="M175" s="4">
        <v>2024</v>
      </c>
      <c r="N175" s="4">
        <v>197</v>
      </c>
      <c r="O175" s="4">
        <v>1772.9</v>
      </c>
      <c r="P175" s="4">
        <v>55</v>
      </c>
      <c r="Q175" s="4">
        <f t="shared" si="10"/>
        <v>107.8</v>
      </c>
      <c r="R175" s="33">
        <f t="shared" si="8"/>
        <v>-5.8314376075015337</v>
      </c>
      <c r="S175" s="33">
        <f t="shared" si="9"/>
        <v>-12.300948787660214</v>
      </c>
      <c r="T175" s="16"/>
    </row>
    <row r="176" spans="1:20">
      <c r="A176" s="36" t="s">
        <v>178</v>
      </c>
      <c r="B176" s="37">
        <v>1164.1820447632799</v>
      </c>
      <c r="C176" s="37">
        <v>39.064677630452998</v>
      </c>
      <c r="D176" s="37">
        <v>3.06217488222208</v>
      </c>
      <c r="E176" s="37">
        <v>0.23536796863005599</v>
      </c>
      <c r="F176" s="37">
        <v>0.109625397421089</v>
      </c>
      <c r="G176" s="37">
        <v>2.40305518236212E-2</v>
      </c>
      <c r="H176" s="37">
        <v>0.149253717286875</v>
      </c>
      <c r="I176" s="4">
        <v>1808.5</v>
      </c>
      <c r="J176" s="4">
        <v>93.4</v>
      </c>
      <c r="K176" s="4">
        <v>1822.8</v>
      </c>
      <c r="L176" s="4">
        <v>62.3</v>
      </c>
      <c r="M176" s="4">
        <v>1792</v>
      </c>
      <c r="N176" s="4">
        <v>199</v>
      </c>
      <c r="O176" s="4">
        <v>1826.7</v>
      </c>
      <c r="P176" s="4">
        <v>62.4</v>
      </c>
      <c r="Q176" s="4">
        <f t="shared" si="10"/>
        <v>122.304</v>
      </c>
      <c r="R176" s="33">
        <f t="shared" si="8"/>
        <v>0.78450735132762539</v>
      </c>
      <c r="S176" s="33">
        <f t="shared" si="9"/>
        <v>1.6897081413210422</v>
      </c>
      <c r="T176" s="16"/>
    </row>
    <row r="177" spans="1:20">
      <c r="A177" s="36" t="s">
        <v>179</v>
      </c>
      <c r="B177" s="37">
        <v>858.82907530330601</v>
      </c>
      <c r="C177" s="37">
        <v>2.4426407802653798</v>
      </c>
      <c r="D177" s="37">
        <v>3.07630065820823</v>
      </c>
      <c r="E177" s="37">
        <v>0.22012953888759401</v>
      </c>
      <c r="F177" s="37">
        <v>0.113431584696537</v>
      </c>
      <c r="G177" s="37">
        <v>2.6136596200831499E-2</v>
      </c>
      <c r="H177" s="37">
        <v>0.13277694323015199</v>
      </c>
      <c r="I177" s="4">
        <v>1831.8</v>
      </c>
      <c r="J177" s="4">
        <v>98.4</v>
      </c>
      <c r="K177" s="4">
        <v>1812.5</v>
      </c>
      <c r="L177" s="4">
        <v>56.4</v>
      </c>
      <c r="M177" s="4">
        <v>1854</v>
      </c>
      <c r="N177" s="4">
        <v>208</v>
      </c>
      <c r="O177" s="4">
        <v>1807.3</v>
      </c>
      <c r="P177" s="4">
        <v>56.3</v>
      </c>
      <c r="Q177" s="4">
        <f t="shared" si="10"/>
        <v>110.348</v>
      </c>
      <c r="R177" s="33">
        <f t="shared" si="8"/>
        <v>-1.0648275862068941</v>
      </c>
      <c r="S177" s="33">
        <f t="shared" si="9"/>
        <v>-2.2896551724137932</v>
      </c>
      <c r="T177" s="16"/>
    </row>
    <row r="178" spans="1:20">
      <c r="A178" s="36" t="s">
        <v>180</v>
      </c>
      <c r="B178" s="37">
        <v>1122.4188841095599</v>
      </c>
      <c r="C178" s="37">
        <v>4.6592095265950997</v>
      </c>
      <c r="D178" s="37">
        <v>3.5384924056463301</v>
      </c>
      <c r="E178" s="37">
        <v>0.41227230499246598</v>
      </c>
      <c r="F178" s="37">
        <v>0.120614475605258</v>
      </c>
      <c r="G178" s="37">
        <v>2.64886111455362E-2</v>
      </c>
      <c r="H178" s="37">
        <v>0.717052814236947</v>
      </c>
      <c r="I178" s="4">
        <v>1766.4</v>
      </c>
      <c r="J178" s="4">
        <v>66.2</v>
      </c>
      <c r="K178" s="4">
        <v>1603.9</v>
      </c>
      <c r="L178" s="4">
        <v>82.2</v>
      </c>
      <c r="M178" s="4">
        <v>1964</v>
      </c>
      <c r="N178" s="4">
        <v>196</v>
      </c>
      <c r="O178" s="4">
        <v>1564.7</v>
      </c>
      <c r="P178" s="4">
        <v>80.5</v>
      </c>
      <c r="Q178" s="4">
        <f t="shared" si="10"/>
        <v>157.78</v>
      </c>
      <c r="R178" s="33">
        <f t="shared" si="8"/>
        <v>-10.131554336305255</v>
      </c>
      <c r="S178" s="33">
        <f t="shared" si="9"/>
        <v>-22.451524409252439</v>
      </c>
      <c r="T178" s="16"/>
    </row>
    <row r="179" spans="1:20">
      <c r="A179" s="36" t="s">
        <v>181</v>
      </c>
      <c r="B179" s="37">
        <v>1212.6095663696501</v>
      </c>
      <c r="C179" s="37">
        <v>0.90182751974775099</v>
      </c>
      <c r="D179" s="37">
        <v>3.3717659709811598</v>
      </c>
      <c r="E179" s="37">
        <v>0.28859604033408898</v>
      </c>
      <c r="F179" s="37">
        <v>0.11141029637944599</v>
      </c>
      <c r="G179" s="37">
        <v>1.82915530514744E-2</v>
      </c>
      <c r="H179" s="37">
        <v>0.32820797461554402</v>
      </c>
      <c r="I179" s="4">
        <v>1741.2</v>
      </c>
      <c r="J179" s="4">
        <v>65.900000000000006</v>
      </c>
      <c r="K179" s="4">
        <v>1675.1</v>
      </c>
      <c r="L179" s="4">
        <v>63.5</v>
      </c>
      <c r="M179" s="4">
        <v>1822</v>
      </c>
      <c r="N179" s="4">
        <v>149</v>
      </c>
      <c r="O179" s="4">
        <v>1659</v>
      </c>
      <c r="P179" s="4">
        <v>62.9</v>
      </c>
      <c r="Q179" s="4">
        <f t="shared" si="10"/>
        <v>123.28399999999999</v>
      </c>
      <c r="R179" s="33">
        <f t="shared" si="8"/>
        <v>-3.9460330726523871</v>
      </c>
      <c r="S179" s="33">
        <f t="shared" si="9"/>
        <v>-8.7696256939884236</v>
      </c>
      <c r="T179" s="16"/>
    </row>
    <row r="180" spans="1:20">
      <c r="A180" s="36" t="s">
        <v>182</v>
      </c>
      <c r="B180" s="37">
        <v>865.29135017391297</v>
      </c>
      <c r="C180" s="37">
        <v>1.1487641887064901</v>
      </c>
      <c r="D180" s="37">
        <v>3.4000807442613299</v>
      </c>
      <c r="E180" s="37">
        <v>0.27470472031057502</v>
      </c>
      <c r="F180" s="37">
        <v>0.119458208068043</v>
      </c>
      <c r="G180" s="37">
        <v>2.4114852399306701E-2</v>
      </c>
      <c r="H180" s="37">
        <v>0.292850954221062</v>
      </c>
      <c r="I180" s="4">
        <v>1792.6</v>
      </c>
      <c r="J180" s="4">
        <v>81.7</v>
      </c>
      <c r="K180" s="4">
        <v>1662.1</v>
      </c>
      <c r="L180" s="4">
        <v>58.2</v>
      </c>
      <c r="M180" s="4">
        <v>1948</v>
      </c>
      <c r="N180" s="4">
        <v>180</v>
      </c>
      <c r="O180" s="4">
        <v>1629.5</v>
      </c>
      <c r="P180" s="4">
        <v>57.2</v>
      </c>
      <c r="Q180" s="4">
        <f t="shared" si="10"/>
        <v>112.11200000000001</v>
      </c>
      <c r="R180" s="33">
        <f t="shared" si="8"/>
        <v>-7.8515131460200944</v>
      </c>
      <c r="S180" s="33">
        <f t="shared" si="9"/>
        <v>-17.201131099211846</v>
      </c>
      <c r="T180" s="16"/>
    </row>
    <row r="181" spans="1:20">
      <c r="A181" s="36" t="s">
        <v>183</v>
      </c>
      <c r="B181" s="37">
        <v>855.22608109439602</v>
      </c>
      <c r="C181" s="37">
        <v>1.06894738213468</v>
      </c>
      <c r="D181" s="37">
        <v>2.97228986617261</v>
      </c>
      <c r="E181" s="37">
        <v>0.18399110049370301</v>
      </c>
      <c r="F181" s="37">
        <v>0.110818425745463</v>
      </c>
      <c r="G181" s="37">
        <v>1.98615229906806E-2</v>
      </c>
      <c r="H181" s="37">
        <v>0.43636038447283199</v>
      </c>
      <c r="I181" s="4">
        <v>1843</v>
      </c>
      <c r="J181" s="4">
        <v>69</v>
      </c>
      <c r="K181" s="4">
        <v>1870.8</v>
      </c>
      <c r="L181" s="4">
        <v>49.2</v>
      </c>
      <c r="M181" s="4">
        <v>1812</v>
      </c>
      <c r="N181" s="4">
        <v>163</v>
      </c>
      <c r="O181" s="4">
        <v>1878.5</v>
      </c>
      <c r="P181" s="4">
        <v>49.4</v>
      </c>
      <c r="Q181" s="4">
        <f t="shared" si="10"/>
        <v>96.823999999999998</v>
      </c>
      <c r="R181" s="33">
        <f t="shared" si="8"/>
        <v>1.4859952961299956</v>
      </c>
      <c r="S181" s="33">
        <f t="shared" si="9"/>
        <v>3.1430404105195611</v>
      </c>
      <c r="T181" s="16"/>
    </row>
    <row r="182" spans="1:20">
      <c r="A182" s="36" t="s">
        <v>184</v>
      </c>
      <c r="B182" s="37">
        <v>1848.99844255063</v>
      </c>
      <c r="C182" s="37">
        <v>2.5482448790098902</v>
      </c>
      <c r="D182" s="37">
        <v>3.7738842682571998</v>
      </c>
      <c r="E182" s="37">
        <v>0.28385866257713699</v>
      </c>
      <c r="F182" s="37">
        <v>0.10972687240005601</v>
      </c>
      <c r="G182" s="37">
        <v>1.7438976635472201E-2</v>
      </c>
      <c r="H182" s="37">
        <v>0.21953384634956999</v>
      </c>
      <c r="I182" s="4">
        <v>1636.3</v>
      </c>
      <c r="J182" s="4">
        <v>64.900000000000006</v>
      </c>
      <c r="K182" s="4">
        <v>1516.7</v>
      </c>
      <c r="L182" s="4">
        <v>50.2</v>
      </c>
      <c r="M182" s="4">
        <v>1794</v>
      </c>
      <c r="N182" s="4">
        <v>144</v>
      </c>
      <c r="O182" s="4">
        <v>1490.6</v>
      </c>
      <c r="P182" s="4">
        <v>49.4</v>
      </c>
      <c r="Q182" s="4">
        <f t="shared" si="10"/>
        <v>96.823999999999998</v>
      </c>
      <c r="R182" s="33">
        <f t="shared" si="8"/>
        <v>-7.8855409771213765</v>
      </c>
      <c r="S182" s="33">
        <f t="shared" si="9"/>
        <v>-18.283114656820725</v>
      </c>
      <c r="T182" s="16"/>
    </row>
    <row r="183" spans="1:20">
      <c r="A183" s="36" t="s">
        <v>185</v>
      </c>
      <c r="B183" s="37">
        <v>913.19658847916696</v>
      </c>
      <c r="C183" s="37">
        <v>1.2333243245830201</v>
      </c>
      <c r="D183" s="37">
        <v>3.2540277451686399</v>
      </c>
      <c r="E183" s="37">
        <v>0.26955585043201702</v>
      </c>
      <c r="F183" s="37">
        <v>0.107100732538919</v>
      </c>
      <c r="G183" s="37">
        <v>1.7355898811984901E-2</v>
      </c>
      <c r="H183" s="37">
        <v>0.47589181989353002</v>
      </c>
      <c r="I183" s="4">
        <v>1738.6</v>
      </c>
      <c r="J183" s="4">
        <v>59.3</v>
      </c>
      <c r="K183" s="4">
        <v>1729.3</v>
      </c>
      <c r="L183" s="4">
        <v>63</v>
      </c>
      <c r="M183" s="4">
        <v>1750</v>
      </c>
      <c r="N183" s="4">
        <v>149</v>
      </c>
      <c r="O183" s="4">
        <v>1727</v>
      </c>
      <c r="P183" s="4">
        <v>62.9</v>
      </c>
      <c r="Q183" s="4">
        <f t="shared" si="10"/>
        <v>123.28399999999999</v>
      </c>
      <c r="R183" s="33">
        <f t="shared" si="8"/>
        <v>-0.5377898571676375</v>
      </c>
      <c r="S183" s="33">
        <f t="shared" si="9"/>
        <v>-1.1970161336957177</v>
      </c>
      <c r="T183" s="16"/>
    </row>
    <row r="184" spans="1:20">
      <c r="A184" s="36" t="s">
        <v>186</v>
      </c>
      <c r="B184" s="37">
        <v>690.89370532917906</v>
      </c>
      <c r="C184" s="37">
        <v>1.2313708171384301</v>
      </c>
      <c r="D184" s="37">
        <v>3.0170256432173601</v>
      </c>
      <c r="E184" s="37">
        <v>0.21811377114132399</v>
      </c>
      <c r="F184" s="37">
        <v>0.109023128503334</v>
      </c>
      <c r="G184" s="37">
        <v>2.1263651630635601E-2</v>
      </c>
      <c r="H184" s="37">
        <v>-0.23522424884340201</v>
      </c>
      <c r="I184" s="4">
        <v>1815</v>
      </c>
      <c r="J184" s="4">
        <v>94.8</v>
      </c>
      <c r="K184" s="4">
        <v>1843.8</v>
      </c>
      <c r="L184" s="4">
        <v>58.4</v>
      </c>
      <c r="M184" s="4">
        <v>1782</v>
      </c>
      <c r="N184" s="4">
        <v>178</v>
      </c>
      <c r="O184" s="4">
        <v>1851.7</v>
      </c>
      <c r="P184" s="4">
        <v>58.6</v>
      </c>
      <c r="Q184" s="4">
        <f t="shared" si="10"/>
        <v>114.85599999999999</v>
      </c>
      <c r="R184" s="33">
        <f t="shared" si="8"/>
        <v>1.5619915392124935</v>
      </c>
      <c r="S184" s="33">
        <f t="shared" si="9"/>
        <v>3.3517735112268117</v>
      </c>
      <c r="T184" s="16"/>
    </row>
    <row r="185" spans="1:20">
      <c r="A185" s="36" t="s">
        <v>187</v>
      </c>
      <c r="B185" s="37">
        <v>429.71294991472701</v>
      </c>
      <c r="C185" s="37">
        <v>2.0580049549138599</v>
      </c>
      <c r="D185" s="37">
        <v>3.1281853071118402</v>
      </c>
      <c r="E185" s="37">
        <v>0.25183471526701801</v>
      </c>
      <c r="F185" s="37">
        <v>0.10994561296769</v>
      </c>
      <c r="G185" s="37">
        <v>2.4588235004431001E-2</v>
      </c>
      <c r="H185" s="37">
        <v>0.24295914850724001</v>
      </c>
      <c r="I185" s="4">
        <v>1791.7</v>
      </c>
      <c r="J185" s="4">
        <v>92.1</v>
      </c>
      <c r="K185" s="4">
        <v>1787.2</v>
      </c>
      <c r="L185" s="4">
        <v>62.3</v>
      </c>
      <c r="M185" s="4">
        <v>1797</v>
      </c>
      <c r="N185" s="4">
        <v>204</v>
      </c>
      <c r="O185" s="4">
        <v>1786.1</v>
      </c>
      <c r="P185" s="4">
        <v>62.3</v>
      </c>
      <c r="Q185" s="4">
        <f t="shared" si="10"/>
        <v>122.10799999999999</v>
      </c>
      <c r="R185" s="33">
        <f t="shared" si="8"/>
        <v>-0.2517905102954342</v>
      </c>
      <c r="S185" s="33">
        <f t="shared" si="9"/>
        <v>-0.54834377797672085</v>
      </c>
      <c r="T185" s="16"/>
    </row>
    <row r="186" spans="1:20">
      <c r="A186" s="36" t="s">
        <v>188</v>
      </c>
      <c r="B186" s="37">
        <v>938.39918376379603</v>
      </c>
      <c r="C186" s="37">
        <v>1.1191034711518999</v>
      </c>
      <c r="D186" s="37">
        <v>3.4641997258038701</v>
      </c>
      <c r="E186" s="37">
        <v>0.32189783024479202</v>
      </c>
      <c r="F186" s="37">
        <v>0.123980139907598</v>
      </c>
      <c r="G186" s="37">
        <v>2.70794135718515E-2</v>
      </c>
      <c r="H186" s="37">
        <v>0.64231230924413096</v>
      </c>
      <c r="I186" s="4">
        <v>1809</v>
      </c>
      <c r="J186" s="4">
        <v>73.7</v>
      </c>
      <c r="K186" s="4">
        <v>1636.6</v>
      </c>
      <c r="L186" s="4">
        <v>66.8</v>
      </c>
      <c r="M186" s="4">
        <v>2014</v>
      </c>
      <c r="N186" s="4">
        <v>194</v>
      </c>
      <c r="O186" s="4">
        <v>1593.7</v>
      </c>
      <c r="P186" s="4">
        <v>65.3</v>
      </c>
      <c r="Q186" s="4">
        <f t="shared" si="10"/>
        <v>127.98799999999999</v>
      </c>
      <c r="R186" s="33">
        <f t="shared" si="8"/>
        <v>-10.534033972870592</v>
      </c>
      <c r="S186" s="33">
        <f t="shared" si="9"/>
        <v>-23.060002444091417</v>
      </c>
      <c r="T186" s="16"/>
    </row>
    <row r="187" spans="1:20">
      <c r="A187" s="36" t="s">
        <v>189</v>
      </c>
      <c r="B187" s="37">
        <v>996.33465189455899</v>
      </c>
      <c r="C187" s="37">
        <v>0.93179962850267495</v>
      </c>
      <c r="D187" s="37">
        <v>3.1910338398541098</v>
      </c>
      <c r="E187" s="37">
        <v>0.239445627118611</v>
      </c>
      <c r="F187" s="37">
        <v>0.109321729225431</v>
      </c>
      <c r="G187" s="37">
        <v>2.0272320398797599E-2</v>
      </c>
      <c r="H187" s="37">
        <v>0.440252911358612</v>
      </c>
      <c r="I187" s="4">
        <v>1771.2</v>
      </c>
      <c r="J187" s="4">
        <v>69.900000000000006</v>
      </c>
      <c r="K187" s="4">
        <v>1757.8</v>
      </c>
      <c r="L187" s="4">
        <v>57.9</v>
      </c>
      <c r="M187" s="4">
        <v>1787</v>
      </c>
      <c r="N187" s="4">
        <v>169</v>
      </c>
      <c r="O187" s="4">
        <v>1754.4</v>
      </c>
      <c r="P187" s="4">
        <v>57.8</v>
      </c>
      <c r="Q187" s="4">
        <f t="shared" si="10"/>
        <v>113.288</v>
      </c>
      <c r="R187" s="33">
        <f t="shared" si="8"/>
        <v>-0.76231653202867744</v>
      </c>
      <c r="S187" s="33">
        <f t="shared" si="9"/>
        <v>-1.6611673683012882</v>
      </c>
      <c r="T187" s="16"/>
    </row>
    <row r="188" spans="1:20">
      <c r="A188" s="36" t="s">
        <v>190</v>
      </c>
      <c r="B188" s="37">
        <v>1098.47437735323</v>
      </c>
      <c r="C188" s="37">
        <v>3.6586556356558799</v>
      </c>
      <c r="D188" s="37">
        <v>3.3689137419051098</v>
      </c>
      <c r="E188" s="37">
        <v>0.26328944253224301</v>
      </c>
      <c r="F188" s="37">
        <v>0.10778313058870199</v>
      </c>
      <c r="G188" s="37">
        <v>1.9980514614696E-2</v>
      </c>
      <c r="H188" s="37">
        <v>0.297177109816679</v>
      </c>
      <c r="I188" s="4">
        <v>1713.9</v>
      </c>
      <c r="J188" s="4">
        <v>73.8</v>
      </c>
      <c r="K188" s="4">
        <v>1675.1</v>
      </c>
      <c r="L188" s="4">
        <v>56.9</v>
      </c>
      <c r="M188" s="4">
        <v>1762</v>
      </c>
      <c r="N188" s="4">
        <v>170</v>
      </c>
      <c r="O188" s="4">
        <v>1665.8</v>
      </c>
      <c r="P188" s="4">
        <v>56.6</v>
      </c>
      <c r="Q188" s="4">
        <f t="shared" si="10"/>
        <v>110.93600000000001</v>
      </c>
      <c r="R188" s="33">
        <f t="shared" si="8"/>
        <v>-2.3162796250970201</v>
      </c>
      <c r="S188" s="33">
        <f t="shared" si="9"/>
        <v>-5.1877499850755235</v>
      </c>
      <c r="T188" s="16"/>
    </row>
    <row r="189" spans="1:20">
      <c r="A189" s="36" t="s">
        <v>191</v>
      </c>
      <c r="B189" s="37">
        <v>800.18783098727999</v>
      </c>
      <c r="C189" s="37">
        <v>5.1650860641529999</v>
      </c>
      <c r="D189" s="37">
        <v>3.0530863175469598</v>
      </c>
      <c r="E189" s="37">
        <v>0.199903372929497</v>
      </c>
      <c r="F189" s="37">
        <v>0.118871525091731</v>
      </c>
      <c r="G189" s="37">
        <v>3.0091674968059701E-2</v>
      </c>
      <c r="H189" s="37">
        <v>0.63608133613673201</v>
      </c>
      <c r="I189" s="4">
        <v>1880.5</v>
      </c>
      <c r="J189" s="4">
        <v>92.9</v>
      </c>
      <c r="K189" s="4">
        <v>1828</v>
      </c>
      <c r="L189" s="4">
        <v>52.2</v>
      </c>
      <c r="M189" s="4">
        <v>1939</v>
      </c>
      <c r="N189" s="4">
        <v>226</v>
      </c>
      <c r="O189" s="4">
        <v>1813.4</v>
      </c>
      <c r="P189" s="4">
        <v>51.8</v>
      </c>
      <c r="Q189" s="4">
        <f t="shared" si="10"/>
        <v>101.52799999999999</v>
      </c>
      <c r="R189" s="33">
        <f t="shared" si="8"/>
        <v>-2.8719912472647704</v>
      </c>
      <c r="S189" s="33">
        <f t="shared" si="9"/>
        <v>-6.072210065645514</v>
      </c>
      <c r="T189" s="16"/>
    </row>
    <row r="190" spans="1:20">
      <c r="A190" s="36" t="s">
        <v>192</v>
      </c>
      <c r="B190" s="37">
        <v>796.05033464439305</v>
      </c>
      <c r="C190" s="37">
        <v>0.62337527711506902</v>
      </c>
      <c r="D190" s="37">
        <v>3.75725609186604</v>
      </c>
      <c r="E190" s="37">
        <v>0.42494226802845297</v>
      </c>
      <c r="F190" s="37">
        <v>0.11382927709362101</v>
      </c>
      <c r="G190" s="37">
        <v>2.0668260922527399E-2</v>
      </c>
      <c r="H190" s="37">
        <v>0.39002019838374202</v>
      </c>
      <c r="I190" s="4">
        <v>1668.4</v>
      </c>
      <c r="J190" s="4">
        <v>70.599999999999994</v>
      </c>
      <c r="K190" s="4">
        <v>1520.2</v>
      </c>
      <c r="L190" s="4">
        <v>75.599999999999994</v>
      </c>
      <c r="M190" s="4">
        <v>1860</v>
      </c>
      <c r="N190" s="4">
        <v>164</v>
      </c>
      <c r="O190" s="4">
        <v>1487.4</v>
      </c>
      <c r="P190" s="4">
        <v>74.2</v>
      </c>
      <c r="Q190" s="4">
        <f t="shared" si="10"/>
        <v>145.43200000000002</v>
      </c>
      <c r="R190" s="33">
        <f t="shared" si="8"/>
        <v>-9.7487172740428925</v>
      </c>
      <c r="S190" s="33">
        <f t="shared" si="9"/>
        <v>-22.352322062886458</v>
      </c>
      <c r="T190" s="16"/>
    </row>
    <row r="191" spans="1:20">
      <c r="A191" s="36" t="s">
        <v>193</v>
      </c>
      <c r="B191" s="37">
        <v>902.22405252183103</v>
      </c>
      <c r="C191" s="37">
        <v>1.2695955510514101</v>
      </c>
      <c r="D191" s="37">
        <v>3.2606636775912698</v>
      </c>
      <c r="E191" s="37">
        <v>0.30232339027599903</v>
      </c>
      <c r="F191" s="37">
        <v>0.118135758000775</v>
      </c>
      <c r="G191" s="37">
        <v>2.2393697624441999E-2</v>
      </c>
      <c r="H191" s="37">
        <v>0.82538685892657904</v>
      </c>
      <c r="I191" s="4">
        <v>1818.1</v>
      </c>
      <c r="J191" s="4">
        <v>52.6</v>
      </c>
      <c r="K191" s="4">
        <v>1724.7</v>
      </c>
      <c r="L191" s="4">
        <v>69.599999999999994</v>
      </c>
      <c r="M191" s="4">
        <v>1927</v>
      </c>
      <c r="N191" s="4">
        <v>170</v>
      </c>
      <c r="O191" s="4">
        <v>1700.5</v>
      </c>
      <c r="P191" s="4">
        <v>68.8</v>
      </c>
      <c r="Q191" s="4">
        <f t="shared" si="10"/>
        <v>134.84799999999998</v>
      </c>
      <c r="R191" s="33">
        <f t="shared" si="8"/>
        <v>-5.4154345683307161</v>
      </c>
      <c r="S191" s="33">
        <f t="shared" si="9"/>
        <v>-11.729576158172433</v>
      </c>
      <c r="T191" s="16"/>
    </row>
    <row r="192" spans="1:20">
      <c r="A192" s="36" t="s">
        <v>194</v>
      </c>
      <c r="B192" s="37">
        <v>1019.06359120548</v>
      </c>
      <c r="C192" s="37">
        <v>0.86214063304466904</v>
      </c>
      <c r="D192" s="37">
        <v>3.5770559481483</v>
      </c>
      <c r="E192" s="37">
        <v>0.29452876400754802</v>
      </c>
      <c r="F192" s="37">
        <v>0.116175606369731</v>
      </c>
      <c r="G192" s="37">
        <v>2.39461008816436E-2</v>
      </c>
      <c r="H192" s="37">
        <v>0.59558208024072001</v>
      </c>
      <c r="I192" s="4">
        <v>1726</v>
      </c>
      <c r="J192" s="4">
        <v>70.5</v>
      </c>
      <c r="K192" s="4">
        <v>1588</v>
      </c>
      <c r="L192" s="4">
        <v>57</v>
      </c>
      <c r="M192" s="4">
        <v>1898</v>
      </c>
      <c r="N192" s="4">
        <v>185</v>
      </c>
      <c r="O192" s="4">
        <v>1555.6</v>
      </c>
      <c r="P192" s="4">
        <v>56</v>
      </c>
      <c r="Q192" s="4">
        <f t="shared" si="10"/>
        <v>109.75999999999999</v>
      </c>
      <c r="R192" s="33">
        <f t="shared" si="8"/>
        <v>-8.6901763224181359</v>
      </c>
      <c r="S192" s="33">
        <f t="shared" si="9"/>
        <v>-19.521410579345087</v>
      </c>
      <c r="T192" s="16"/>
    </row>
    <row r="193" spans="1:20">
      <c r="A193" s="36" t="s">
        <v>195</v>
      </c>
      <c r="B193" s="37">
        <v>829.34258144946295</v>
      </c>
      <c r="C193" s="37">
        <v>1.99264051175132</v>
      </c>
      <c r="D193" s="37">
        <v>3.24671270963012</v>
      </c>
      <c r="E193" s="37">
        <v>0.27210820986253398</v>
      </c>
      <c r="F193" s="37">
        <v>0.11428903967795601</v>
      </c>
      <c r="G193" s="37">
        <v>2.10212940612369E-2</v>
      </c>
      <c r="H193" s="37">
        <v>0.71947059799371804</v>
      </c>
      <c r="I193" s="4">
        <v>1793.1</v>
      </c>
      <c r="J193" s="4">
        <v>57.5</v>
      </c>
      <c r="K193" s="4">
        <v>1729.3</v>
      </c>
      <c r="L193" s="4">
        <v>63</v>
      </c>
      <c r="M193" s="4">
        <v>1868</v>
      </c>
      <c r="N193" s="4">
        <v>166</v>
      </c>
      <c r="O193" s="4">
        <v>1713</v>
      </c>
      <c r="P193" s="4">
        <v>62.5</v>
      </c>
      <c r="Q193" s="4">
        <f t="shared" si="10"/>
        <v>122.5</v>
      </c>
      <c r="R193" s="33">
        <f t="shared" si="8"/>
        <v>-3.6893540739027326</v>
      </c>
      <c r="S193" s="33">
        <f t="shared" si="9"/>
        <v>-8.0205863644249149</v>
      </c>
      <c r="T193" s="16"/>
    </row>
    <row r="194" spans="1:20">
      <c r="A194" s="36" t="s">
        <v>196</v>
      </c>
      <c r="B194" s="37">
        <v>1179.95633896966</v>
      </c>
      <c r="C194" s="37">
        <v>0.92676012782310502</v>
      </c>
      <c r="D194" s="37">
        <v>3.3576138520969101</v>
      </c>
      <c r="E194" s="37">
        <v>0.21987070983710699</v>
      </c>
      <c r="F194" s="37">
        <v>0.107337164343709</v>
      </c>
      <c r="G194" s="37">
        <v>9.2570119287285497E-3</v>
      </c>
      <c r="H194" s="37">
        <v>0.741594845767098</v>
      </c>
      <c r="I194" s="4">
        <v>1712.6</v>
      </c>
      <c r="J194" s="4">
        <v>24.1</v>
      </c>
      <c r="K194" s="4">
        <v>1679.5</v>
      </c>
      <c r="L194" s="4">
        <v>48.4</v>
      </c>
      <c r="M194" s="4">
        <v>1753.2</v>
      </c>
      <c r="N194" s="4">
        <v>79.3</v>
      </c>
      <c r="O194" s="4">
        <v>1671.5</v>
      </c>
      <c r="P194" s="4">
        <v>48.2</v>
      </c>
      <c r="Q194" s="4">
        <f t="shared" si="10"/>
        <v>94.472000000000008</v>
      </c>
      <c r="R194" s="33">
        <f t="shared" si="8"/>
        <v>-1.9708246501935045</v>
      </c>
      <c r="S194" s="33">
        <f t="shared" si="9"/>
        <v>-4.3882107770169725</v>
      </c>
      <c r="T194" s="16"/>
    </row>
    <row r="195" spans="1:20">
      <c r="A195" s="36" t="s">
        <v>197</v>
      </c>
      <c r="B195" s="37">
        <v>354.498217340064</v>
      </c>
      <c r="C195" s="37">
        <v>1.91489536282029</v>
      </c>
      <c r="D195" s="37">
        <v>2.7448657083899302</v>
      </c>
      <c r="E195" s="37">
        <v>0.21828244189489501</v>
      </c>
      <c r="F195" s="37">
        <v>0.10995703731130101</v>
      </c>
      <c r="G195" s="37">
        <v>1.89362797784078E-2</v>
      </c>
      <c r="H195" s="37">
        <v>0.43545181500234698</v>
      </c>
      <c r="I195" s="4">
        <v>1905.7</v>
      </c>
      <c r="J195" s="4">
        <v>66.400000000000006</v>
      </c>
      <c r="K195" s="4">
        <v>2005.7</v>
      </c>
      <c r="L195" s="4">
        <v>69.2</v>
      </c>
      <c r="M195" s="4">
        <v>1799</v>
      </c>
      <c r="N195" s="4">
        <v>156</v>
      </c>
      <c r="O195" s="4">
        <v>2036.1</v>
      </c>
      <c r="P195" s="4">
        <v>70.099999999999994</v>
      </c>
      <c r="Q195" s="4">
        <f t="shared" si="10"/>
        <v>137.39599999999999</v>
      </c>
      <c r="R195" s="33">
        <f t="shared" ref="R195:R258" si="11">(K195-I195)/K195*100</f>
        <v>4.985790497083312</v>
      </c>
      <c r="S195" s="33">
        <f t="shared" ref="S195:S258" si="12">(K195-M195)/K195*100</f>
        <v>10.305628957471209</v>
      </c>
      <c r="T195" s="16"/>
    </row>
    <row r="196" spans="1:20">
      <c r="A196" s="36" t="s">
        <v>198</v>
      </c>
      <c r="B196" s="37">
        <v>700.62865784574205</v>
      </c>
      <c r="C196" s="37">
        <v>3.8941400286936498</v>
      </c>
      <c r="D196" s="37">
        <v>3.0295950541911001</v>
      </c>
      <c r="E196" s="37">
        <v>0.13785579301468101</v>
      </c>
      <c r="F196" s="37">
        <v>0.10540338929686</v>
      </c>
      <c r="G196" s="37">
        <v>1.07557863565493E-2</v>
      </c>
      <c r="H196" s="37">
        <v>0.479143657256487</v>
      </c>
      <c r="I196" s="4">
        <v>1783.9</v>
      </c>
      <c r="J196" s="4">
        <v>37.799999999999997</v>
      </c>
      <c r="K196" s="4">
        <v>1838.5</v>
      </c>
      <c r="L196" s="4">
        <v>37</v>
      </c>
      <c r="M196" s="4">
        <v>1720.5</v>
      </c>
      <c r="N196" s="4">
        <v>94.1</v>
      </c>
      <c r="O196" s="4">
        <v>1853.1</v>
      </c>
      <c r="P196" s="4">
        <v>37.200000000000003</v>
      </c>
      <c r="Q196" s="4">
        <f t="shared" ref="Q196:Q259" si="13">P196*1.96</f>
        <v>72.912000000000006</v>
      </c>
      <c r="R196" s="33">
        <f t="shared" si="11"/>
        <v>2.9698123470220237</v>
      </c>
      <c r="S196" s="33">
        <f t="shared" si="12"/>
        <v>6.4182757682893667</v>
      </c>
      <c r="T196" s="16"/>
    </row>
    <row r="197" spans="1:20">
      <c r="A197" s="36" t="s">
        <v>199</v>
      </c>
      <c r="B197" s="37">
        <v>1486.65090214921</v>
      </c>
      <c r="C197" s="37">
        <v>1.2011611404918701</v>
      </c>
      <c r="D197" s="37">
        <v>3.6168103388259101</v>
      </c>
      <c r="E197" s="37">
        <v>0.36414619311651297</v>
      </c>
      <c r="F197" s="37">
        <v>0.117733461018509</v>
      </c>
      <c r="G197" s="37">
        <v>2.25061001236481E-2</v>
      </c>
      <c r="H197" s="37">
        <v>0.74006919105729396</v>
      </c>
      <c r="I197" s="4">
        <v>1727.5</v>
      </c>
      <c r="J197" s="4">
        <v>56.1</v>
      </c>
      <c r="K197" s="4">
        <v>1572.4</v>
      </c>
      <c r="L197" s="4">
        <v>69.400000000000006</v>
      </c>
      <c r="M197" s="4">
        <v>1921</v>
      </c>
      <c r="N197" s="4">
        <v>171</v>
      </c>
      <c r="O197" s="4">
        <v>1536.3</v>
      </c>
      <c r="P197" s="4">
        <v>68</v>
      </c>
      <c r="Q197" s="4">
        <f t="shared" si="13"/>
        <v>133.28</v>
      </c>
      <c r="R197" s="33">
        <f t="shared" si="11"/>
        <v>-9.8639023149325809</v>
      </c>
      <c r="S197" s="33">
        <f t="shared" si="12"/>
        <v>-22.169931315186968</v>
      </c>
      <c r="T197" s="16"/>
    </row>
    <row r="198" spans="1:20">
      <c r="A198" s="36" t="s">
        <v>200</v>
      </c>
      <c r="B198" s="37">
        <v>813.147363727129</v>
      </c>
      <c r="C198" s="37">
        <v>1.2991963968461899</v>
      </c>
      <c r="D198" s="37">
        <v>3.1886726607201701</v>
      </c>
      <c r="E198" s="37">
        <v>0.24091123294976199</v>
      </c>
      <c r="F198" s="37">
        <v>0.111939516138224</v>
      </c>
      <c r="G198" s="37">
        <v>2.16014957014104E-2</v>
      </c>
      <c r="H198" s="37">
        <v>0.202467117181518</v>
      </c>
      <c r="I198" s="4">
        <v>1790.9</v>
      </c>
      <c r="J198" s="4">
        <v>81</v>
      </c>
      <c r="K198" s="4">
        <v>1757.8</v>
      </c>
      <c r="L198" s="4">
        <v>57.9</v>
      </c>
      <c r="M198" s="4">
        <v>1830</v>
      </c>
      <c r="N198" s="4">
        <v>175</v>
      </c>
      <c r="O198" s="4">
        <v>1749.3</v>
      </c>
      <c r="P198" s="4">
        <v>57.6</v>
      </c>
      <c r="Q198" s="4">
        <f t="shared" si="13"/>
        <v>112.896</v>
      </c>
      <c r="R198" s="33">
        <f t="shared" si="11"/>
        <v>-1.8830356126976981</v>
      </c>
      <c r="S198" s="33">
        <f t="shared" si="12"/>
        <v>-4.1074069860052367</v>
      </c>
      <c r="T198" s="16"/>
    </row>
    <row r="199" spans="1:20">
      <c r="A199" s="36" t="s">
        <v>201</v>
      </c>
      <c r="B199" s="37">
        <v>676.84589551803003</v>
      </c>
      <c r="C199" s="37">
        <v>2.0038937540742898</v>
      </c>
      <c r="D199" s="37">
        <v>2.95972224060875</v>
      </c>
      <c r="E199" s="37">
        <v>9.9021387089866894E-2</v>
      </c>
      <c r="F199" s="37">
        <v>0.101866545367128</v>
      </c>
      <c r="G199" s="37">
        <v>8.0312313951422694E-3</v>
      </c>
      <c r="H199" s="37">
        <v>9.9301006469646194E-2</v>
      </c>
      <c r="I199" s="4">
        <v>1775.1</v>
      </c>
      <c r="J199" s="4">
        <v>34.5</v>
      </c>
      <c r="K199" s="4">
        <v>1876.3</v>
      </c>
      <c r="L199" s="4">
        <v>27.5</v>
      </c>
      <c r="M199" s="4">
        <v>1658.2</v>
      </c>
      <c r="N199" s="4">
        <v>72.7</v>
      </c>
      <c r="O199" s="4">
        <v>1903.5</v>
      </c>
      <c r="P199" s="4">
        <v>27.8</v>
      </c>
      <c r="Q199" s="4">
        <f t="shared" si="13"/>
        <v>54.488</v>
      </c>
      <c r="R199" s="33">
        <f t="shared" si="11"/>
        <v>5.3935937749826817</v>
      </c>
      <c r="S199" s="33">
        <f t="shared" si="12"/>
        <v>11.623940734424128</v>
      </c>
      <c r="T199" s="16"/>
    </row>
    <row r="200" spans="1:20">
      <c r="A200" s="36" t="s">
        <v>202</v>
      </c>
      <c r="B200" s="37">
        <v>1115.6642970662199</v>
      </c>
      <c r="C200" s="37">
        <v>1.1535966741804899</v>
      </c>
      <c r="D200" s="37">
        <v>3.2942435762553401</v>
      </c>
      <c r="E200" s="37">
        <v>0.16005273459798999</v>
      </c>
      <c r="F200" s="37">
        <v>0.105607565418025</v>
      </c>
      <c r="G200" s="37">
        <v>1.1098150777350701E-2</v>
      </c>
      <c r="H200" s="37">
        <v>0.58586140880527104</v>
      </c>
      <c r="I200" s="4">
        <v>1716.8</v>
      </c>
      <c r="J200" s="4">
        <v>35.6</v>
      </c>
      <c r="K200" s="4">
        <v>1710.9</v>
      </c>
      <c r="L200" s="4">
        <v>36.5</v>
      </c>
      <c r="M200" s="4">
        <v>1724</v>
      </c>
      <c r="N200" s="4">
        <v>96.5</v>
      </c>
      <c r="O200" s="4">
        <v>1709.4</v>
      </c>
      <c r="P200" s="4">
        <v>36.5</v>
      </c>
      <c r="Q200" s="4">
        <f t="shared" si="13"/>
        <v>71.539999999999992</v>
      </c>
      <c r="R200" s="33">
        <f t="shared" si="11"/>
        <v>-0.34484774095504495</v>
      </c>
      <c r="S200" s="33">
        <f t="shared" si="12"/>
        <v>-0.76567888245951887</v>
      </c>
      <c r="T200" s="16"/>
    </row>
    <row r="201" spans="1:20">
      <c r="A201" s="36" t="s">
        <v>203</v>
      </c>
      <c r="B201" s="37">
        <v>1125.65500396794</v>
      </c>
      <c r="C201" s="37">
        <v>1.5829734151355599</v>
      </c>
      <c r="D201" s="37">
        <v>3.40947134250372</v>
      </c>
      <c r="E201" s="37">
        <v>0.198766404925457</v>
      </c>
      <c r="F201" s="37">
        <v>0.104724920523851</v>
      </c>
      <c r="G201" s="37">
        <v>1.8580239982105499E-2</v>
      </c>
      <c r="H201" s="37">
        <v>0.69717045293551805</v>
      </c>
      <c r="I201" s="4">
        <v>1680.2</v>
      </c>
      <c r="J201" s="4">
        <v>58.7</v>
      </c>
      <c r="K201" s="4">
        <v>1657.8</v>
      </c>
      <c r="L201" s="4">
        <v>42.9</v>
      </c>
      <c r="M201" s="4">
        <v>1708</v>
      </c>
      <c r="N201" s="4">
        <v>163</v>
      </c>
      <c r="O201" s="4">
        <v>1652.5</v>
      </c>
      <c r="P201" s="4">
        <v>42.7</v>
      </c>
      <c r="Q201" s="4">
        <f t="shared" si="13"/>
        <v>83.692000000000007</v>
      </c>
      <c r="R201" s="33">
        <f t="shared" si="11"/>
        <v>-1.3511883218723664</v>
      </c>
      <c r="S201" s="33">
        <f t="shared" si="12"/>
        <v>-3.0281095427675262</v>
      </c>
      <c r="T201" s="16"/>
    </row>
    <row r="202" spans="1:20">
      <c r="A202" s="36" t="s">
        <v>204</v>
      </c>
      <c r="B202" s="37">
        <v>861.66788846776001</v>
      </c>
      <c r="C202" s="37">
        <v>2.1749555233234501</v>
      </c>
      <c r="D202" s="37">
        <v>3.04268485345355</v>
      </c>
      <c r="E202" s="37">
        <v>0.179820459064716</v>
      </c>
      <c r="F202" s="37">
        <v>0.105248713550836</v>
      </c>
      <c r="G202" s="37">
        <v>2.07874110551408E-2</v>
      </c>
      <c r="H202" s="37">
        <v>0.47783333642654102</v>
      </c>
      <c r="I202" s="4">
        <v>1779.5</v>
      </c>
      <c r="J202" s="4">
        <v>74.3</v>
      </c>
      <c r="K202" s="4">
        <v>1833.3</v>
      </c>
      <c r="L202" s="4">
        <v>47.2</v>
      </c>
      <c r="M202" s="4">
        <v>1717</v>
      </c>
      <c r="N202" s="4">
        <v>182</v>
      </c>
      <c r="O202" s="4">
        <v>1847.5</v>
      </c>
      <c r="P202" s="4">
        <v>47.6</v>
      </c>
      <c r="Q202" s="4">
        <f t="shared" si="13"/>
        <v>93.296000000000006</v>
      </c>
      <c r="R202" s="33">
        <f t="shared" si="11"/>
        <v>2.9345988108874685</v>
      </c>
      <c r="S202" s="33">
        <f t="shared" si="12"/>
        <v>6.3437517045764444</v>
      </c>
      <c r="T202" s="16"/>
    </row>
    <row r="203" spans="1:20">
      <c r="A203" s="36" t="s">
        <v>205</v>
      </c>
      <c r="B203" s="37">
        <v>1195.9440892477301</v>
      </c>
      <c r="C203" s="37">
        <v>0.57359257819848197</v>
      </c>
      <c r="D203" s="37">
        <v>3.9156256677213501</v>
      </c>
      <c r="E203" s="37">
        <v>0.45701375156791002</v>
      </c>
      <c r="F203" s="37">
        <v>0.12047793655326999</v>
      </c>
      <c r="G203" s="37">
        <v>2.4140287334874701E-2</v>
      </c>
      <c r="H203" s="37">
        <v>0.746502792904153</v>
      </c>
      <c r="I203" s="4">
        <v>1681.1</v>
      </c>
      <c r="J203" s="4">
        <v>56</v>
      </c>
      <c r="K203" s="4">
        <v>1464.7</v>
      </c>
      <c r="L203" s="4">
        <v>76.900000000000006</v>
      </c>
      <c r="M203" s="4">
        <v>1963</v>
      </c>
      <c r="N203" s="4">
        <v>178</v>
      </c>
      <c r="O203" s="4">
        <v>1417.3</v>
      </c>
      <c r="P203" s="4">
        <v>74.7</v>
      </c>
      <c r="Q203" s="4">
        <f t="shared" si="13"/>
        <v>146.41200000000001</v>
      </c>
      <c r="R203" s="33">
        <f t="shared" si="11"/>
        <v>-14.774356523520165</v>
      </c>
      <c r="S203" s="33">
        <f t="shared" si="12"/>
        <v>-34.020618556701024</v>
      </c>
      <c r="T203" s="16"/>
    </row>
    <row r="204" spans="1:20">
      <c r="A204" s="36" t="s">
        <v>206</v>
      </c>
      <c r="B204" s="37">
        <v>2984.9814257673302</v>
      </c>
      <c r="C204" s="37">
        <v>7.2131293402927001</v>
      </c>
      <c r="D204" s="37">
        <v>16.681006101391901</v>
      </c>
      <c r="E204" s="37">
        <v>1.9015932876264301</v>
      </c>
      <c r="F204" s="37">
        <v>0.163756535031998</v>
      </c>
      <c r="G204" s="37">
        <v>0.147696529154076</v>
      </c>
      <c r="H204" s="37">
        <v>-0.133909475402538</v>
      </c>
      <c r="I204" s="4">
        <v>869</v>
      </c>
      <c r="J204" s="4">
        <v>270</v>
      </c>
      <c r="K204" s="4">
        <v>375.3</v>
      </c>
      <c r="L204" s="4">
        <v>20.8</v>
      </c>
      <c r="M204" s="4">
        <v>2494</v>
      </c>
      <c r="N204" s="4">
        <v>760</v>
      </c>
      <c r="O204" s="4">
        <v>325</v>
      </c>
      <c r="P204" s="4">
        <v>18</v>
      </c>
      <c r="Q204" s="4">
        <f t="shared" si="13"/>
        <v>35.28</v>
      </c>
      <c r="R204" s="33">
        <f t="shared" si="11"/>
        <v>-131.54809485744735</v>
      </c>
      <c r="S204" s="33">
        <f t="shared" si="12"/>
        <v>-564.53503863575804</v>
      </c>
      <c r="T204" s="16"/>
    </row>
    <row r="205" spans="1:20">
      <c r="A205" s="36" t="s">
        <v>207</v>
      </c>
      <c r="B205" s="37">
        <v>916.46090292690496</v>
      </c>
      <c r="C205" s="37">
        <v>129.38783122439301</v>
      </c>
      <c r="D205" s="37">
        <v>5.8009683154221401</v>
      </c>
      <c r="E205" s="37">
        <v>0.79532653905922301</v>
      </c>
      <c r="F205" s="37">
        <v>0.10856558027132</v>
      </c>
      <c r="G205" s="37">
        <v>8.1572367004017196E-2</v>
      </c>
      <c r="H205" s="37">
        <v>2.9092948616320499E-2</v>
      </c>
      <c r="I205" s="4">
        <v>1295</v>
      </c>
      <c r="J205" s="4">
        <v>278</v>
      </c>
      <c r="K205" s="4">
        <v>1025.2</v>
      </c>
      <c r="L205" s="4">
        <v>65</v>
      </c>
      <c r="M205" s="4">
        <v>1775</v>
      </c>
      <c r="N205" s="4">
        <v>686</v>
      </c>
      <c r="O205" s="4">
        <v>984</v>
      </c>
      <c r="P205" s="4">
        <v>63</v>
      </c>
      <c r="Q205" s="4">
        <f t="shared" si="13"/>
        <v>123.48</v>
      </c>
      <c r="R205" s="33">
        <f t="shared" si="11"/>
        <v>-26.316816230979317</v>
      </c>
      <c r="S205" s="33">
        <f t="shared" si="12"/>
        <v>-73.136948888021848</v>
      </c>
      <c r="T205" s="16"/>
    </row>
    <row r="206" spans="1:20">
      <c r="A206" s="36" t="s">
        <v>208</v>
      </c>
      <c r="B206" s="37">
        <v>969.19614326552596</v>
      </c>
      <c r="C206" s="37">
        <v>71.4604370143865</v>
      </c>
      <c r="D206" s="37">
        <v>7.4747149304238896</v>
      </c>
      <c r="E206" s="37">
        <v>0.85855056181873901</v>
      </c>
      <c r="F206" s="37">
        <v>0.114742780037662</v>
      </c>
      <c r="G206" s="37">
        <v>6.0688216706440201E-2</v>
      </c>
      <c r="H206" s="37">
        <v>0.57909521911611395</v>
      </c>
      <c r="I206" s="4">
        <v>1154</v>
      </c>
      <c r="J206" s="4">
        <v>163</v>
      </c>
      <c r="K206" s="4">
        <v>809.4</v>
      </c>
      <c r="L206" s="4">
        <v>43.7</v>
      </c>
      <c r="M206" s="4">
        <v>1875</v>
      </c>
      <c r="N206" s="4">
        <v>477</v>
      </c>
      <c r="O206" s="4">
        <v>763</v>
      </c>
      <c r="P206" s="4">
        <v>41</v>
      </c>
      <c r="Q206" s="4">
        <f t="shared" si="13"/>
        <v>80.36</v>
      </c>
      <c r="R206" s="33">
        <f t="shared" si="11"/>
        <v>-42.57474672596986</v>
      </c>
      <c r="S206" s="33">
        <f t="shared" si="12"/>
        <v>-131.65307635285396</v>
      </c>
      <c r="T206" s="16"/>
    </row>
    <row r="207" spans="1:20">
      <c r="A207" s="36" t="s">
        <v>209</v>
      </c>
      <c r="B207" s="37">
        <v>360.90839781508203</v>
      </c>
      <c r="C207" s="37">
        <v>4.9328117598778203</v>
      </c>
      <c r="D207" s="37">
        <v>3.0663574992198601</v>
      </c>
      <c r="E207" s="37">
        <v>0.41715962799400602</v>
      </c>
      <c r="F207" s="37">
        <v>0.11877289058570201</v>
      </c>
      <c r="G207" s="37">
        <v>0.10434183858951</v>
      </c>
      <c r="H207" s="37">
        <v>0.51003640866574196</v>
      </c>
      <c r="I207" s="4">
        <v>1875</v>
      </c>
      <c r="J207" s="4">
        <v>350</v>
      </c>
      <c r="K207" s="4">
        <v>1820</v>
      </c>
      <c r="L207" s="4">
        <v>108</v>
      </c>
      <c r="M207" s="4">
        <v>1937</v>
      </c>
      <c r="N207" s="4">
        <v>786</v>
      </c>
      <c r="O207" s="4">
        <v>1804</v>
      </c>
      <c r="P207" s="4">
        <v>107</v>
      </c>
      <c r="Q207" s="4">
        <f t="shared" si="13"/>
        <v>209.72</v>
      </c>
      <c r="R207" s="33">
        <f t="shared" si="11"/>
        <v>-3.0219780219780219</v>
      </c>
      <c r="S207" s="33">
        <f t="shared" si="12"/>
        <v>-6.4285714285714279</v>
      </c>
      <c r="T207" s="16"/>
    </row>
    <row r="208" spans="1:20">
      <c r="A208" s="36" t="s">
        <v>210</v>
      </c>
      <c r="B208" s="37">
        <v>732.60460709311099</v>
      </c>
      <c r="C208" s="37">
        <v>6.6348650316348099</v>
      </c>
      <c r="D208" s="37">
        <v>4.6076020025703803</v>
      </c>
      <c r="E208" s="37">
        <v>1.0850515723606</v>
      </c>
      <c r="F208" s="37">
        <v>0.12908659904604999</v>
      </c>
      <c r="G208" s="37">
        <v>7.0996558168317805E-2</v>
      </c>
      <c r="H208" s="37">
        <v>0.33203257939651798</v>
      </c>
      <c r="I208" s="4">
        <v>1606</v>
      </c>
      <c r="J208" s="4">
        <v>210</v>
      </c>
      <c r="K208" s="4">
        <v>1266</v>
      </c>
      <c r="L208" s="4">
        <v>135</v>
      </c>
      <c r="M208" s="4">
        <v>2085</v>
      </c>
      <c r="N208" s="4">
        <v>484</v>
      </c>
      <c r="O208" s="4">
        <v>1199</v>
      </c>
      <c r="P208" s="4">
        <v>129</v>
      </c>
      <c r="Q208" s="4">
        <f t="shared" si="13"/>
        <v>252.84</v>
      </c>
      <c r="R208" s="33">
        <f t="shared" si="11"/>
        <v>-26.856240126382307</v>
      </c>
      <c r="S208" s="33">
        <f t="shared" si="12"/>
        <v>-64.691943127962077</v>
      </c>
      <c r="T208" s="16"/>
    </row>
    <row r="209" spans="1:20">
      <c r="A209" s="36" t="s">
        <v>211</v>
      </c>
      <c r="B209" s="37">
        <v>555.19520308610197</v>
      </c>
      <c r="C209" s="37">
        <v>3.1968357849862699</v>
      </c>
      <c r="D209" s="37">
        <v>4.8518521847852902</v>
      </c>
      <c r="E209" s="37">
        <v>0.49198593087376502</v>
      </c>
      <c r="F209" s="37">
        <v>0.105494662340854</v>
      </c>
      <c r="G209" s="37">
        <v>0.102540202617166</v>
      </c>
      <c r="H209" s="37">
        <v>0.60685534686120601</v>
      </c>
      <c r="I209" s="4">
        <v>1407</v>
      </c>
      <c r="J209" s="4">
        <v>348</v>
      </c>
      <c r="K209" s="4">
        <v>1208</v>
      </c>
      <c r="L209" s="4">
        <v>55.9</v>
      </c>
      <c r="M209" s="4">
        <v>1722</v>
      </c>
      <c r="N209" s="4">
        <v>893</v>
      </c>
      <c r="O209" s="4">
        <v>1174</v>
      </c>
      <c r="P209" s="4">
        <v>54</v>
      </c>
      <c r="Q209" s="4">
        <f t="shared" si="13"/>
        <v>105.84</v>
      </c>
      <c r="R209" s="33">
        <f t="shared" si="11"/>
        <v>-16.473509933774835</v>
      </c>
      <c r="S209" s="33">
        <f t="shared" si="12"/>
        <v>-42.549668874172184</v>
      </c>
      <c r="T209" s="16"/>
    </row>
    <row r="210" spans="1:20">
      <c r="A210" s="36" t="s">
        <v>212</v>
      </c>
      <c r="B210" s="37">
        <v>1488.5423023521</v>
      </c>
      <c r="C210" s="37">
        <v>211.047446477942</v>
      </c>
      <c r="D210" s="37">
        <v>13.5366515773087</v>
      </c>
      <c r="E210" s="37">
        <v>1.0746215855657899</v>
      </c>
      <c r="F210" s="37">
        <v>8.1806567208945899E-2</v>
      </c>
      <c r="G210" s="37">
        <v>7.8829541787413401E-2</v>
      </c>
      <c r="H210" s="37">
        <v>0.25159399167941499</v>
      </c>
      <c r="I210" s="4">
        <v>615</v>
      </c>
      <c r="J210" s="4">
        <v>218</v>
      </c>
      <c r="K210" s="4">
        <v>459.5</v>
      </c>
      <c r="L210" s="4">
        <v>17.600000000000001</v>
      </c>
      <c r="M210" s="4">
        <v>1240</v>
      </c>
      <c r="N210" s="4">
        <v>944</v>
      </c>
      <c r="O210" s="4">
        <v>445</v>
      </c>
      <c r="P210" s="4">
        <v>17</v>
      </c>
      <c r="Q210" s="4">
        <f t="shared" si="13"/>
        <v>33.32</v>
      </c>
      <c r="R210" s="33">
        <f t="shared" si="11"/>
        <v>-33.841131664853101</v>
      </c>
      <c r="S210" s="33">
        <f t="shared" si="12"/>
        <v>-169.85854189336237</v>
      </c>
      <c r="T210" s="16"/>
    </row>
    <row r="211" spans="1:20">
      <c r="A211" s="36" t="s">
        <v>213</v>
      </c>
      <c r="B211" s="37">
        <v>1561.60579435307</v>
      </c>
      <c r="C211" s="37">
        <v>6.2081792122330199</v>
      </c>
      <c r="D211" s="37">
        <v>11.9896078924608</v>
      </c>
      <c r="E211" s="37">
        <v>0.79347243748528096</v>
      </c>
      <c r="F211" s="37">
        <v>9.2340055964703294E-2</v>
      </c>
      <c r="G211" s="37">
        <v>9.5194767650298107E-2</v>
      </c>
      <c r="H211" s="37">
        <v>0.234935129498309</v>
      </c>
      <c r="I211" s="4">
        <v>735</v>
      </c>
      <c r="J211" s="4">
        <v>266</v>
      </c>
      <c r="K211" s="4">
        <v>516.4</v>
      </c>
      <c r="L211" s="4">
        <v>16.399999999999999</v>
      </c>
      <c r="M211" s="4">
        <v>1474</v>
      </c>
      <c r="N211" s="4">
        <v>978</v>
      </c>
      <c r="O211" s="4">
        <v>495</v>
      </c>
      <c r="P211" s="4">
        <v>16</v>
      </c>
      <c r="Q211" s="4">
        <f t="shared" si="13"/>
        <v>31.36</v>
      </c>
      <c r="R211" s="33">
        <f t="shared" si="11"/>
        <v>-42.331525948876845</v>
      </c>
      <c r="S211" s="33">
        <f t="shared" si="12"/>
        <v>-185.43764523625097</v>
      </c>
      <c r="T211" s="16"/>
    </row>
    <row r="212" spans="1:20">
      <c r="A212" s="36" t="s">
        <v>214</v>
      </c>
      <c r="B212" s="37">
        <v>1150.53856545294</v>
      </c>
      <c r="C212" s="37">
        <v>13.076296514907</v>
      </c>
      <c r="D212" s="37">
        <v>7.90518903757998</v>
      </c>
      <c r="E212" s="37">
        <v>1.1993020078671801</v>
      </c>
      <c r="F212" s="37">
        <v>0.103181679202343</v>
      </c>
      <c r="G212" s="37">
        <v>0.101056223735106</v>
      </c>
      <c r="H212" s="37">
        <v>0.40044675352993298</v>
      </c>
      <c r="I212" s="4">
        <v>1045</v>
      </c>
      <c r="J212" s="4">
        <v>303</v>
      </c>
      <c r="K212" s="4">
        <v>767.9</v>
      </c>
      <c r="L212" s="4">
        <v>54.9</v>
      </c>
      <c r="M212" s="4">
        <v>1681</v>
      </c>
      <c r="N212" s="4">
        <v>904</v>
      </c>
      <c r="O212" s="4">
        <v>733</v>
      </c>
      <c r="P212" s="4">
        <v>53</v>
      </c>
      <c r="Q212" s="4">
        <f t="shared" si="13"/>
        <v>103.88</v>
      </c>
      <c r="R212" s="33">
        <f t="shared" si="11"/>
        <v>-36.085427790076835</v>
      </c>
      <c r="S212" s="33">
        <f t="shared" si="12"/>
        <v>-118.90871207188437</v>
      </c>
      <c r="T212" s="16"/>
    </row>
    <row r="213" spans="1:20">
      <c r="A213" s="36" t="s">
        <v>215</v>
      </c>
      <c r="B213" s="37">
        <v>2153.3895890245799</v>
      </c>
      <c r="C213" s="37">
        <v>2.1463533427230401</v>
      </c>
      <c r="D213" s="37">
        <v>13.358078365936199</v>
      </c>
      <c r="E213" s="37">
        <v>1.0516121690986899</v>
      </c>
      <c r="F213" s="37">
        <v>0.16044150133860699</v>
      </c>
      <c r="G213" s="37">
        <v>0.11739135594635</v>
      </c>
      <c r="H213" s="37">
        <v>-4.5697802993701298E-2</v>
      </c>
      <c r="I213" s="4">
        <v>992</v>
      </c>
      <c r="J213" s="4">
        <v>234</v>
      </c>
      <c r="K213" s="4">
        <v>465.4</v>
      </c>
      <c r="L213" s="4">
        <v>17.7</v>
      </c>
      <c r="M213" s="4">
        <v>2460</v>
      </c>
      <c r="N213" s="4">
        <v>618</v>
      </c>
      <c r="O213" s="4">
        <v>406</v>
      </c>
      <c r="P213" s="4">
        <v>16</v>
      </c>
      <c r="Q213" s="4">
        <f t="shared" si="13"/>
        <v>31.36</v>
      </c>
      <c r="R213" s="33">
        <f t="shared" si="11"/>
        <v>-113.14997851310702</v>
      </c>
      <c r="S213" s="33">
        <f t="shared" si="12"/>
        <v>-428.57756768371297</v>
      </c>
      <c r="T213" s="16"/>
    </row>
    <row r="214" spans="1:20">
      <c r="A214" s="36" t="s">
        <v>216</v>
      </c>
      <c r="B214" s="37">
        <v>405.84215967558703</v>
      </c>
      <c r="C214" s="37">
        <v>6.4015193900570999</v>
      </c>
      <c r="D214" s="37">
        <v>3.9435061658547998</v>
      </c>
      <c r="E214" s="37">
        <v>0.39092857803547298</v>
      </c>
      <c r="F214" s="37">
        <v>0.104690822020333</v>
      </c>
      <c r="G214" s="37">
        <v>0.103318773131505</v>
      </c>
      <c r="H214" s="37">
        <v>0.49266125428443502</v>
      </c>
      <c r="I214" s="4">
        <v>1562</v>
      </c>
      <c r="J214" s="4">
        <v>376</v>
      </c>
      <c r="K214" s="4">
        <v>1456.9</v>
      </c>
      <c r="L214" s="4">
        <v>64.599999999999994</v>
      </c>
      <c r="M214" s="4">
        <v>1708</v>
      </c>
      <c r="N214" s="4">
        <v>908</v>
      </c>
      <c r="O214" s="4">
        <v>1435</v>
      </c>
      <c r="P214" s="4">
        <v>64</v>
      </c>
      <c r="Q214" s="4">
        <f t="shared" si="13"/>
        <v>125.44</v>
      </c>
      <c r="R214" s="33">
        <f t="shared" si="11"/>
        <v>-7.2139474226096443</v>
      </c>
      <c r="S214" s="33">
        <f t="shared" si="12"/>
        <v>-17.235225478756256</v>
      </c>
      <c r="T214" s="16"/>
    </row>
    <row r="215" spans="1:20">
      <c r="A215" s="36" t="s">
        <v>217</v>
      </c>
      <c r="B215" s="37">
        <v>1388.65032063491</v>
      </c>
      <c r="C215" s="37">
        <v>3.45609740065759</v>
      </c>
      <c r="D215" s="37">
        <v>9.4561069055872498</v>
      </c>
      <c r="E215" s="37">
        <v>1.0765457257205899</v>
      </c>
      <c r="F215" s="37">
        <v>0.14965494866544199</v>
      </c>
      <c r="G215" s="37">
        <v>0.14181798801083301</v>
      </c>
      <c r="H215" s="37">
        <v>4.9224671213686101E-2</v>
      </c>
      <c r="I215" s="4">
        <v>1175</v>
      </c>
      <c r="J215" s="4">
        <v>330</v>
      </c>
      <c r="K215" s="4">
        <v>648</v>
      </c>
      <c r="L215" s="4">
        <v>35.1</v>
      </c>
      <c r="M215" s="4">
        <v>2341</v>
      </c>
      <c r="N215" s="4">
        <v>811</v>
      </c>
      <c r="O215" s="4">
        <v>579</v>
      </c>
      <c r="P215" s="4">
        <v>32</v>
      </c>
      <c r="Q215" s="4">
        <f t="shared" si="13"/>
        <v>62.72</v>
      </c>
      <c r="R215" s="33">
        <f t="shared" si="11"/>
        <v>-81.327160493827151</v>
      </c>
      <c r="S215" s="33">
        <f t="shared" si="12"/>
        <v>-261.26543209876542</v>
      </c>
      <c r="T215" s="16"/>
    </row>
    <row r="216" spans="1:20">
      <c r="A216" s="36" t="s">
        <v>218</v>
      </c>
      <c r="B216" s="37">
        <v>864.318143639244</v>
      </c>
      <c r="C216" s="37">
        <v>7.9613701069291398</v>
      </c>
      <c r="D216" s="37">
        <v>4.64894867338701</v>
      </c>
      <c r="E216" s="37">
        <v>0.44493691462434798</v>
      </c>
      <c r="F216" s="37">
        <v>0.10960009171306501</v>
      </c>
      <c r="G216" s="37">
        <v>8.5749075454241E-2</v>
      </c>
      <c r="H216" s="37">
        <v>0.41413634305262298</v>
      </c>
      <c r="I216" s="4">
        <v>1469</v>
      </c>
      <c r="J216" s="4">
        <v>290</v>
      </c>
      <c r="K216" s="4">
        <v>1255.9000000000001</v>
      </c>
      <c r="L216" s="4">
        <v>54.6</v>
      </c>
      <c r="M216" s="4">
        <v>1792</v>
      </c>
      <c r="N216" s="4">
        <v>712</v>
      </c>
      <c r="O216" s="4">
        <v>1217</v>
      </c>
      <c r="P216" s="4">
        <v>53</v>
      </c>
      <c r="Q216" s="4">
        <f t="shared" si="13"/>
        <v>103.88</v>
      </c>
      <c r="R216" s="33">
        <f t="shared" si="11"/>
        <v>-16.967911457918618</v>
      </c>
      <c r="S216" s="33">
        <f t="shared" si="12"/>
        <v>-42.686519627358855</v>
      </c>
      <c r="T216" s="16"/>
    </row>
    <row r="217" spans="1:20">
      <c r="A217" s="36" t="s">
        <v>219</v>
      </c>
      <c r="B217" s="37">
        <v>962.01353928589197</v>
      </c>
      <c r="C217" s="37">
        <v>8.1462149515789903</v>
      </c>
      <c r="D217" s="37">
        <v>6.5068748764875801</v>
      </c>
      <c r="E217" s="37">
        <v>0.54639662053329696</v>
      </c>
      <c r="F217" s="37">
        <v>0.10285690690823</v>
      </c>
      <c r="G217" s="37">
        <v>0.107180396274714</v>
      </c>
      <c r="H217" s="37">
        <v>0.44100547020968101</v>
      </c>
      <c r="I217" s="4">
        <v>1174</v>
      </c>
      <c r="J217" s="4">
        <v>351</v>
      </c>
      <c r="K217" s="4">
        <v>921.6</v>
      </c>
      <c r="L217" s="4">
        <v>36.1</v>
      </c>
      <c r="M217" s="4">
        <v>1675</v>
      </c>
      <c r="N217" s="4">
        <v>963</v>
      </c>
      <c r="O217" s="4">
        <v>886</v>
      </c>
      <c r="P217" s="4">
        <v>35</v>
      </c>
      <c r="Q217" s="4">
        <f t="shared" si="13"/>
        <v>68.599999999999994</v>
      </c>
      <c r="R217" s="33">
        <f t="shared" si="11"/>
        <v>-27.387152777777775</v>
      </c>
      <c r="S217" s="33">
        <f t="shared" si="12"/>
        <v>-81.749131944444443</v>
      </c>
      <c r="T217" s="16"/>
    </row>
    <row r="218" spans="1:20">
      <c r="A218" s="36" t="s">
        <v>220</v>
      </c>
      <c r="B218" s="37">
        <v>535.54397811097397</v>
      </c>
      <c r="C218" s="37">
        <v>12.795935444545499</v>
      </c>
      <c r="D218" s="37">
        <v>4.8152259132235802</v>
      </c>
      <c r="E218" s="37">
        <v>0.62910727839898195</v>
      </c>
      <c r="F218" s="37">
        <v>0.131743768411828</v>
      </c>
      <c r="G218" s="37">
        <v>8.1856694593387999E-2</v>
      </c>
      <c r="H218" s="37">
        <v>0.73528210036527897</v>
      </c>
      <c r="I218" s="4">
        <v>1587</v>
      </c>
      <c r="J218" s="4">
        <v>214</v>
      </c>
      <c r="K218" s="4">
        <v>1216.4000000000001</v>
      </c>
      <c r="L218" s="4">
        <v>72.400000000000006</v>
      </c>
      <c r="M218" s="4">
        <v>2121</v>
      </c>
      <c r="N218" s="4">
        <v>544</v>
      </c>
      <c r="O218" s="4">
        <v>1145</v>
      </c>
      <c r="P218" s="4">
        <v>69</v>
      </c>
      <c r="Q218" s="4">
        <f t="shared" si="13"/>
        <v>135.24</v>
      </c>
      <c r="R218" s="33">
        <f t="shared" si="11"/>
        <v>-30.466951660637935</v>
      </c>
      <c r="S218" s="33">
        <f t="shared" si="12"/>
        <v>-74.366984544557695</v>
      </c>
      <c r="T218" s="16"/>
    </row>
    <row r="219" spans="1:20">
      <c r="A219" s="36" t="s">
        <v>221</v>
      </c>
      <c r="B219" s="37">
        <v>2050.9636995228502</v>
      </c>
      <c r="C219" s="37">
        <v>70.278617452067905</v>
      </c>
      <c r="D219" s="37">
        <v>10.6301365058132</v>
      </c>
      <c r="E219" s="37">
        <v>2.8773500694313099</v>
      </c>
      <c r="F219" s="37">
        <v>0.19105139997186299</v>
      </c>
      <c r="G219" s="37">
        <v>0.111152363807829</v>
      </c>
      <c r="H219" s="37">
        <v>0.150603977252109</v>
      </c>
      <c r="I219" s="4">
        <v>1265</v>
      </c>
      <c r="J219" s="4">
        <v>218</v>
      </c>
      <c r="K219" s="4">
        <v>579.6</v>
      </c>
      <c r="L219" s="4">
        <v>75</v>
      </c>
      <c r="M219" s="4">
        <v>2750</v>
      </c>
      <c r="N219" s="4">
        <v>478</v>
      </c>
      <c r="O219" s="4">
        <v>487</v>
      </c>
      <c r="P219" s="4">
        <v>64</v>
      </c>
      <c r="Q219" s="4">
        <f t="shared" si="13"/>
        <v>125.44</v>
      </c>
      <c r="R219" s="33">
        <f t="shared" si="11"/>
        <v>-118.25396825396825</v>
      </c>
      <c r="S219" s="33">
        <f t="shared" si="12"/>
        <v>-374.46514837819188</v>
      </c>
      <c r="T219" s="16"/>
    </row>
    <row r="220" spans="1:20">
      <c r="A220" s="36" t="s">
        <v>222</v>
      </c>
      <c r="B220" s="37">
        <v>2587.3735435815802</v>
      </c>
      <c r="C220" s="37">
        <v>9.2510580768164399</v>
      </c>
      <c r="D220" s="37">
        <v>19.042013228762599</v>
      </c>
      <c r="E220" s="37">
        <v>3.27277546239283</v>
      </c>
      <c r="F220" s="37">
        <v>0.148389417535846</v>
      </c>
      <c r="G220" s="37">
        <v>0.14477683028303101</v>
      </c>
      <c r="H220" s="37">
        <v>0.262261285792383</v>
      </c>
      <c r="I220" s="4">
        <v>741</v>
      </c>
      <c r="J220" s="4">
        <v>249</v>
      </c>
      <c r="K220" s="4">
        <v>329.9</v>
      </c>
      <c r="L220" s="4">
        <v>27.6</v>
      </c>
      <c r="M220" s="4">
        <v>2327</v>
      </c>
      <c r="N220" s="4">
        <v>836</v>
      </c>
      <c r="O220" s="4">
        <v>291</v>
      </c>
      <c r="P220" s="4">
        <v>24</v>
      </c>
      <c r="Q220" s="4">
        <f t="shared" si="13"/>
        <v>47.04</v>
      </c>
      <c r="R220" s="33">
        <f t="shared" si="11"/>
        <v>-124.61351924825705</v>
      </c>
      <c r="S220" s="33">
        <f t="shared" si="12"/>
        <v>-605.36526220066685</v>
      </c>
      <c r="T220" s="16"/>
    </row>
    <row r="221" spans="1:20">
      <c r="A221" s="36" t="s">
        <v>223</v>
      </c>
      <c r="B221" s="37">
        <v>720.68154561711003</v>
      </c>
      <c r="C221" s="37">
        <v>26.2214209408525</v>
      </c>
      <c r="D221" s="37">
        <v>5.0254021237337403</v>
      </c>
      <c r="E221" s="37">
        <v>0.50123346200428898</v>
      </c>
      <c r="F221" s="37">
        <v>0.109125292085065</v>
      </c>
      <c r="G221" s="37">
        <v>0.107104742785264</v>
      </c>
      <c r="H221" s="37">
        <v>0.53011038247574505</v>
      </c>
      <c r="I221" s="4">
        <v>1406</v>
      </c>
      <c r="J221" s="4">
        <v>355</v>
      </c>
      <c r="K221" s="4">
        <v>1169.9000000000001</v>
      </c>
      <c r="L221" s="4">
        <v>53.4</v>
      </c>
      <c r="M221" s="4">
        <v>1784</v>
      </c>
      <c r="N221" s="4">
        <v>895</v>
      </c>
      <c r="O221" s="4">
        <v>1129</v>
      </c>
      <c r="P221" s="4">
        <v>52</v>
      </c>
      <c r="Q221" s="4">
        <f t="shared" si="13"/>
        <v>101.92</v>
      </c>
      <c r="R221" s="33">
        <f t="shared" si="11"/>
        <v>-20.181212069407632</v>
      </c>
      <c r="S221" s="33">
        <f t="shared" si="12"/>
        <v>-52.491665954355057</v>
      </c>
      <c r="T221" s="16"/>
    </row>
    <row r="222" spans="1:20">
      <c r="A222" s="36" t="s">
        <v>224</v>
      </c>
      <c r="B222" s="37">
        <v>837.99326145870896</v>
      </c>
      <c r="C222" s="37">
        <v>6.0137428082810302</v>
      </c>
      <c r="D222" s="37">
        <v>9.0816377101933803</v>
      </c>
      <c r="E222" s="37">
        <v>0.81391454088343496</v>
      </c>
      <c r="F222" s="37">
        <v>9.7914534596099598E-2</v>
      </c>
      <c r="G222" s="37">
        <v>9.2718001286064097E-2</v>
      </c>
      <c r="H222" s="37">
        <v>0.38174057557877999</v>
      </c>
      <c r="I222" s="4">
        <v>925</v>
      </c>
      <c r="J222" s="4">
        <v>278</v>
      </c>
      <c r="K222" s="4">
        <v>673.4</v>
      </c>
      <c r="L222" s="4">
        <v>28.7</v>
      </c>
      <c r="M222" s="4">
        <v>1584</v>
      </c>
      <c r="N222" s="4">
        <v>885</v>
      </c>
      <c r="O222" s="4">
        <v>645</v>
      </c>
      <c r="P222" s="4">
        <v>27</v>
      </c>
      <c r="Q222" s="4">
        <f t="shared" si="13"/>
        <v>52.92</v>
      </c>
      <c r="R222" s="33">
        <f t="shared" si="11"/>
        <v>-37.362637362637372</v>
      </c>
      <c r="S222" s="33">
        <f t="shared" si="12"/>
        <v>-135.22423522423523</v>
      </c>
      <c r="T222" s="16"/>
    </row>
    <row r="223" spans="1:20">
      <c r="A223" s="36" t="s">
        <v>225</v>
      </c>
      <c r="B223" s="37">
        <v>1084.88076098488</v>
      </c>
      <c r="C223" s="37">
        <v>65.685179689760602</v>
      </c>
      <c r="D223" s="37">
        <v>10.666884726514301</v>
      </c>
      <c r="E223" s="37">
        <v>1.56096513831976</v>
      </c>
      <c r="F223" s="37">
        <v>0.14122647956314499</v>
      </c>
      <c r="G223" s="37">
        <v>4.7035654483932897E-2</v>
      </c>
      <c r="H223" s="37">
        <v>0.66254867515843296</v>
      </c>
      <c r="I223" s="4">
        <v>1054.4000000000001</v>
      </c>
      <c r="J223" s="4">
        <v>85.4</v>
      </c>
      <c r="K223" s="4">
        <v>577.70000000000005</v>
      </c>
      <c r="L223" s="4">
        <v>40.4</v>
      </c>
      <c r="M223" s="4">
        <v>2242</v>
      </c>
      <c r="N223" s="4">
        <v>288</v>
      </c>
      <c r="O223" s="4">
        <v>521</v>
      </c>
      <c r="P223" s="4">
        <v>37</v>
      </c>
      <c r="Q223" s="4">
        <f t="shared" si="13"/>
        <v>72.52</v>
      </c>
      <c r="R223" s="33">
        <f t="shared" si="11"/>
        <v>-82.516877271940459</v>
      </c>
      <c r="S223" s="33">
        <f t="shared" si="12"/>
        <v>-288.09070451791581</v>
      </c>
      <c r="T223" s="16"/>
    </row>
    <row r="224" spans="1:20">
      <c r="A224" s="36" t="s">
        <v>226</v>
      </c>
      <c r="B224" s="37">
        <v>1593.22403003401</v>
      </c>
      <c r="C224" s="37">
        <v>5.6495711918122904</v>
      </c>
      <c r="D224" s="37">
        <v>12.0667061192416</v>
      </c>
      <c r="E224" s="37">
        <v>1.5564191226924</v>
      </c>
      <c r="F224" s="37">
        <v>0.145613781003194</v>
      </c>
      <c r="G224" s="37">
        <v>9.9719961328453094E-2</v>
      </c>
      <c r="H224" s="37">
        <v>1.2313700276127101E-2</v>
      </c>
      <c r="I224" s="4">
        <v>995</v>
      </c>
      <c r="J224" s="4">
        <v>220</v>
      </c>
      <c r="K224" s="4">
        <v>513.20000000000005</v>
      </c>
      <c r="L224" s="4">
        <v>31.8</v>
      </c>
      <c r="M224" s="4">
        <v>2294</v>
      </c>
      <c r="N224" s="4">
        <v>589</v>
      </c>
      <c r="O224" s="4">
        <v>459</v>
      </c>
      <c r="P224" s="4">
        <v>29</v>
      </c>
      <c r="Q224" s="4">
        <f t="shared" si="13"/>
        <v>56.839999999999996</v>
      </c>
      <c r="R224" s="33">
        <f t="shared" si="11"/>
        <v>-93.88152766952453</v>
      </c>
      <c r="S224" s="33">
        <f t="shared" si="12"/>
        <v>-346.99922057677315</v>
      </c>
      <c r="T224" s="16"/>
    </row>
    <row r="225" spans="1:20">
      <c r="A225" s="36" t="s">
        <v>227</v>
      </c>
      <c r="B225" s="37">
        <v>639.01580618082198</v>
      </c>
      <c r="C225" s="37">
        <v>10.8411813646363</v>
      </c>
      <c r="D225" s="37">
        <v>6.3108380999838403</v>
      </c>
      <c r="E225" s="37">
        <v>1.05875641701378</v>
      </c>
      <c r="F225" s="37">
        <v>9.8738071311115894E-2</v>
      </c>
      <c r="G225" s="37">
        <v>9.2227826790057199E-2</v>
      </c>
      <c r="H225" s="37">
        <v>0.21576058838779999</v>
      </c>
      <c r="I225" s="4">
        <v>1167</v>
      </c>
      <c r="J225" s="4">
        <v>317</v>
      </c>
      <c r="K225" s="4">
        <v>948.2</v>
      </c>
      <c r="L225" s="4">
        <v>74</v>
      </c>
      <c r="M225" s="4">
        <v>1600</v>
      </c>
      <c r="N225" s="4">
        <v>871</v>
      </c>
      <c r="O225" s="4">
        <v>917</v>
      </c>
      <c r="P225" s="4">
        <v>72</v>
      </c>
      <c r="Q225" s="4">
        <f t="shared" si="13"/>
        <v>141.12</v>
      </c>
      <c r="R225" s="33">
        <f t="shared" si="11"/>
        <v>-23.075300569500097</v>
      </c>
      <c r="S225" s="33">
        <f t="shared" si="12"/>
        <v>-68.740771989031842</v>
      </c>
      <c r="T225" s="16"/>
    </row>
    <row r="226" spans="1:20">
      <c r="A226" s="36" t="s">
        <v>228</v>
      </c>
      <c r="B226" s="37">
        <v>792.82039070749204</v>
      </c>
      <c r="C226" s="37">
        <v>6.62325750960375</v>
      </c>
      <c r="D226" s="37">
        <v>5.8543986442382101</v>
      </c>
      <c r="E226" s="37">
        <v>0.55987066848628297</v>
      </c>
      <c r="F226" s="37">
        <v>9.3813843521008897E-2</v>
      </c>
      <c r="G226" s="37">
        <v>8.9456682358519696E-2</v>
      </c>
      <c r="H226" s="37">
        <v>0.176331524212089</v>
      </c>
      <c r="I226" s="4">
        <v>1184</v>
      </c>
      <c r="J226" s="4">
        <v>329</v>
      </c>
      <c r="K226" s="4">
        <v>1016.6</v>
      </c>
      <c r="L226" s="4">
        <v>45</v>
      </c>
      <c r="M226" s="4">
        <v>1504</v>
      </c>
      <c r="N226" s="4">
        <v>901</v>
      </c>
      <c r="O226" s="4">
        <v>992</v>
      </c>
      <c r="P226" s="4">
        <v>44</v>
      </c>
      <c r="Q226" s="4">
        <f t="shared" si="13"/>
        <v>86.24</v>
      </c>
      <c r="R226" s="33">
        <f t="shared" si="11"/>
        <v>-16.466653551052527</v>
      </c>
      <c r="S226" s="33">
        <f t="shared" si="12"/>
        <v>-47.944127483769421</v>
      </c>
      <c r="T226" s="16"/>
    </row>
    <row r="227" spans="1:20">
      <c r="A227" s="36" t="s">
        <v>229</v>
      </c>
      <c r="B227" s="37">
        <v>620.47465246391801</v>
      </c>
      <c r="C227" s="37">
        <v>9.6751279566304191</v>
      </c>
      <c r="D227" s="37">
        <v>5.8637086738177402</v>
      </c>
      <c r="E227" s="37">
        <v>0.36660338225190697</v>
      </c>
      <c r="F227" s="37">
        <v>0.10516203422499899</v>
      </c>
      <c r="G227" s="37">
        <v>0.105902773321759</v>
      </c>
      <c r="H227" s="37">
        <v>0.45583427499416801</v>
      </c>
      <c r="I227" s="4">
        <v>1264</v>
      </c>
      <c r="J227" s="4">
        <v>354</v>
      </c>
      <c r="K227" s="4">
        <v>1015.1</v>
      </c>
      <c r="L227" s="4">
        <v>29.4</v>
      </c>
      <c r="M227" s="4">
        <v>1716</v>
      </c>
      <c r="N227" s="4">
        <v>926</v>
      </c>
      <c r="O227" s="4">
        <v>977</v>
      </c>
      <c r="P227" s="4">
        <v>28</v>
      </c>
      <c r="Q227" s="4">
        <f t="shared" si="13"/>
        <v>54.879999999999995</v>
      </c>
      <c r="R227" s="33">
        <f t="shared" si="11"/>
        <v>-24.519751748596192</v>
      </c>
      <c r="S227" s="33">
        <f t="shared" si="12"/>
        <v>-69.047384494138512</v>
      </c>
      <c r="T227" s="16"/>
    </row>
    <row r="228" spans="1:20">
      <c r="A228" s="36" t="s">
        <v>230</v>
      </c>
      <c r="B228" s="37">
        <v>1011.37683280659</v>
      </c>
      <c r="C228" s="37">
        <v>16.710809910213499</v>
      </c>
      <c r="D228" s="37">
        <v>8.5395225271769295</v>
      </c>
      <c r="E228" s="37">
        <v>0.53593991429863397</v>
      </c>
      <c r="F228" s="37">
        <v>9.7918105394639895E-2</v>
      </c>
      <c r="G228" s="37">
        <v>9.2139599724468196E-2</v>
      </c>
      <c r="H228" s="37">
        <v>0.56602137320205304</v>
      </c>
      <c r="I228" s="4">
        <v>962</v>
      </c>
      <c r="J228" s="4">
        <v>282</v>
      </c>
      <c r="K228" s="4">
        <v>713.9</v>
      </c>
      <c r="L228" s="4">
        <v>21.2</v>
      </c>
      <c r="M228" s="4">
        <v>1584</v>
      </c>
      <c r="N228" s="4">
        <v>880</v>
      </c>
      <c r="O228" s="4">
        <v>685</v>
      </c>
      <c r="P228" s="4">
        <v>20</v>
      </c>
      <c r="Q228" s="4">
        <f t="shared" si="13"/>
        <v>39.200000000000003</v>
      </c>
      <c r="R228" s="33">
        <f t="shared" si="11"/>
        <v>-34.752766493906712</v>
      </c>
      <c r="S228" s="33">
        <f t="shared" si="12"/>
        <v>-121.87981510015409</v>
      </c>
      <c r="T228" s="16"/>
    </row>
    <row r="229" spans="1:20">
      <c r="A229" s="36" t="s">
        <v>231</v>
      </c>
      <c r="B229" s="37">
        <v>1117.1193995425599</v>
      </c>
      <c r="C229" s="37">
        <v>83.701729341376804</v>
      </c>
      <c r="D229" s="37">
        <v>7.2538419439816204</v>
      </c>
      <c r="E229" s="37">
        <v>0.45879836601079499</v>
      </c>
      <c r="F229" s="37">
        <v>9.9828623992381599E-2</v>
      </c>
      <c r="G229" s="37">
        <v>9.1642831878174E-2</v>
      </c>
      <c r="H229" s="37">
        <v>0.62546851343661303</v>
      </c>
      <c r="I229" s="4">
        <v>1080</v>
      </c>
      <c r="J229" s="4">
        <v>292</v>
      </c>
      <c r="K229" s="4">
        <v>832.5</v>
      </c>
      <c r="L229" s="4">
        <v>24.7</v>
      </c>
      <c r="M229" s="4">
        <v>1620</v>
      </c>
      <c r="N229" s="4">
        <v>854</v>
      </c>
      <c r="O229" s="4">
        <v>800</v>
      </c>
      <c r="P229" s="4">
        <v>24</v>
      </c>
      <c r="Q229" s="4">
        <f t="shared" si="13"/>
        <v>47.04</v>
      </c>
      <c r="R229" s="33">
        <f t="shared" si="11"/>
        <v>-29.72972972972973</v>
      </c>
      <c r="S229" s="33">
        <f t="shared" si="12"/>
        <v>-94.594594594594597</v>
      </c>
      <c r="T229" s="16"/>
    </row>
    <row r="230" spans="1:20">
      <c r="A230" s="36" t="s">
        <v>232</v>
      </c>
      <c r="B230" s="37">
        <v>541.52101377334702</v>
      </c>
      <c r="C230" s="37">
        <v>5.1877770776445304</v>
      </c>
      <c r="D230" s="37">
        <v>4.5960241837270699</v>
      </c>
      <c r="E230" s="37">
        <v>0.32611614270229</v>
      </c>
      <c r="F230" s="37">
        <v>0.105562982930515</v>
      </c>
      <c r="G230" s="37">
        <v>0.11662646430785301</v>
      </c>
      <c r="H230" s="37">
        <v>0.29988380332472497</v>
      </c>
      <c r="I230" s="4">
        <v>1449</v>
      </c>
      <c r="J230" s="4">
        <v>419</v>
      </c>
      <c r="K230" s="4">
        <v>1269.0999999999999</v>
      </c>
      <c r="L230" s="4">
        <v>40.9</v>
      </c>
      <c r="M230" s="4">
        <v>1723</v>
      </c>
      <c r="N230" s="4">
        <v>1015</v>
      </c>
      <c r="O230" s="4">
        <v>1236</v>
      </c>
      <c r="P230" s="4">
        <v>40</v>
      </c>
      <c r="Q230" s="4">
        <f t="shared" si="13"/>
        <v>78.400000000000006</v>
      </c>
      <c r="R230" s="33">
        <f t="shared" si="11"/>
        <v>-14.175399889685611</v>
      </c>
      <c r="S230" s="33">
        <f t="shared" si="12"/>
        <v>-35.765503112441898</v>
      </c>
      <c r="T230" s="16"/>
    </row>
    <row r="231" spans="1:20">
      <c r="A231" s="36" t="s">
        <v>233</v>
      </c>
      <c r="B231" s="37">
        <v>926.48620057230005</v>
      </c>
      <c r="C231" s="37">
        <v>111.59775169249799</v>
      </c>
      <c r="D231" s="37">
        <v>5.6814992057102902</v>
      </c>
      <c r="E231" s="37">
        <v>0.62424162079785595</v>
      </c>
      <c r="F231" s="37">
        <v>0.103641057921045</v>
      </c>
      <c r="G231" s="37">
        <v>9.4928679864813001E-2</v>
      </c>
      <c r="H231" s="37">
        <v>0.26327677282344197</v>
      </c>
      <c r="I231" s="4">
        <v>1276</v>
      </c>
      <c r="J231" s="4">
        <v>324</v>
      </c>
      <c r="K231" s="4">
        <v>1045.0999999999999</v>
      </c>
      <c r="L231" s="4">
        <v>53</v>
      </c>
      <c r="M231" s="4">
        <v>1689</v>
      </c>
      <c r="N231" s="4">
        <v>845</v>
      </c>
      <c r="O231" s="4">
        <v>1010</v>
      </c>
      <c r="P231" s="4">
        <v>51</v>
      </c>
      <c r="Q231" s="4">
        <f t="shared" si="13"/>
        <v>99.96</v>
      </c>
      <c r="R231" s="33">
        <f t="shared" si="11"/>
        <v>-22.093579561764436</v>
      </c>
      <c r="S231" s="33">
        <f t="shared" si="12"/>
        <v>-61.611329059420164</v>
      </c>
      <c r="T231" s="16"/>
    </row>
    <row r="232" spans="1:20">
      <c r="A232" s="36" t="s">
        <v>234</v>
      </c>
      <c r="B232" s="37">
        <v>738.58846434310203</v>
      </c>
      <c r="C232" s="37">
        <v>15.340446235585301</v>
      </c>
      <c r="D232" s="37">
        <v>5.2924447187463803</v>
      </c>
      <c r="E232" s="37">
        <v>0.68743888418121302</v>
      </c>
      <c r="F232" s="37">
        <v>0.107117859529819</v>
      </c>
      <c r="G232" s="37">
        <v>9.6383959356873702E-2</v>
      </c>
      <c r="H232" s="37">
        <v>0.655333710949906</v>
      </c>
      <c r="I232" s="4">
        <v>1353</v>
      </c>
      <c r="J232" s="4">
        <v>307</v>
      </c>
      <c r="K232" s="4">
        <v>1115.7</v>
      </c>
      <c r="L232" s="4">
        <v>66.5</v>
      </c>
      <c r="M232" s="4">
        <v>1750</v>
      </c>
      <c r="N232" s="4">
        <v>824</v>
      </c>
      <c r="O232" s="4">
        <v>1077</v>
      </c>
      <c r="P232" s="4">
        <v>64</v>
      </c>
      <c r="Q232" s="4">
        <f t="shared" si="13"/>
        <v>125.44</v>
      </c>
      <c r="R232" s="33">
        <f t="shared" si="11"/>
        <v>-21.269158375907494</v>
      </c>
      <c r="S232" s="33">
        <f t="shared" si="12"/>
        <v>-56.852200412297208</v>
      </c>
      <c r="T232" s="16"/>
    </row>
    <row r="233" spans="1:20">
      <c r="A233" s="36" t="s">
        <v>235</v>
      </c>
      <c r="B233" s="37">
        <v>789.90475329790604</v>
      </c>
      <c r="C233" s="37">
        <v>14.0646230521807</v>
      </c>
      <c r="D233" s="37">
        <v>6.1368759684686198</v>
      </c>
      <c r="E233" s="37">
        <v>0.432677001284898</v>
      </c>
      <c r="F233" s="37">
        <v>9.6624309879438305E-2</v>
      </c>
      <c r="G233" s="37">
        <v>9.2094618154493005E-2</v>
      </c>
      <c r="H233" s="37">
        <v>0.26444983540421202</v>
      </c>
      <c r="I233" s="4">
        <v>1171</v>
      </c>
      <c r="J233" s="4">
        <v>326</v>
      </c>
      <c r="K233" s="4">
        <v>973.1</v>
      </c>
      <c r="L233" s="4">
        <v>31.8</v>
      </c>
      <c r="M233" s="4">
        <v>1559</v>
      </c>
      <c r="N233" s="4">
        <v>894</v>
      </c>
      <c r="O233" s="4">
        <v>945</v>
      </c>
      <c r="P233" s="4">
        <v>31</v>
      </c>
      <c r="Q233" s="4">
        <f t="shared" si="13"/>
        <v>60.76</v>
      </c>
      <c r="R233" s="33">
        <f t="shared" si="11"/>
        <v>-20.337067105127939</v>
      </c>
      <c r="S233" s="33">
        <f t="shared" si="12"/>
        <v>-60.209639297091769</v>
      </c>
      <c r="T233" s="16"/>
    </row>
    <row r="234" spans="1:20">
      <c r="A234" s="36" t="s">
        <v>236</v>
      </c>
      <c r="B234" s="37">
        <v>784.01284594864796</v>
      </c>
      <c r="C234" s="37">
        <v>1.4028212417016199</v>
      </c>
      <c r="D234" s="37">
        <v>5.6119650020867899</v>
      </c>
      <c r="E234" s="37">
        <v>0.636155360301357</v>
      </c>
      <c r="F234" s="37">
        <v>0.13519577609913799</v>
      </c>
      <c r="G234" s="37">
        <v>0.113339684686634</v>
      </c>
      <c r="H234" s="37">
        <v>5.4002895028176602E-2</v>
      </c>
      <c r="I234" s="4">
        <v>1486</v>
      </c>
      <c r="J234" s="4">
        <v>328</v>
      </c>
      <c r="K234" s="4">
        <v>1057.0999999999999</v>
      </c>
      <c r="L234" s="4">
        <v>55.3</v>
      </c>
      <c r="M234" s="4">
        <v>2166</v>
      </c>
      <c r="N234" s="4">
        <v>731</v>
      </c>
      <c r="O234" s="4">
        <v>983</v>
      </c>
      <c r="P234" s="4">
        <v>52</v>
      </c>
      <c r="Q234" s="4">
        <f t="shared" si="13"/>
        <v>101.92</v>
      </c>
      <c r="R234" s="33">
        <f t="shared" si="11"/>
        <v>-40.573266483776379</v>
      </c>
      <c r="S234" s="33">
        <f t="shared" si="12"/>
        <v>-104.90019865670233</v>
      </c>
      <c r="T234" s="16"/>
    </row>
    <row r="235" spans="1:20">
      <c r="A235" s="36" t="s">
        <v>237</v>
      </c>
      <c r="B235" s="37">
        <v>1079.5848657557899</v>
      </c>
      <c r="C235" s="37">
        <v>5.7720570426590401</v>
      </c>
      <c r="D235" s="37">
        <v>5.5665897112140197</v>
      </c>
      <c r="E235" s="37">
        <v>0.72172787923520598</v>
      </c>
      <c r="F235" s="37">
        <v>0.12938480852527401</v>
      </c>
      <c r="G235" s="37">
        <v>0.11221274114091299</v>
      </c>
      <c r="H235" s="37">
        <v>0.43418641156441401</v>
      </c>
      <c r="I235" s="4">
        <v>1458</v>
      </c>
      <c r="J235" s="4">
        <v>317</v>
      </c>
      <c r="K235" s="4">
        <v>1065</v>
      </c>
      <c r="L235" s="4">
        <v>63.6</v>
      </c>
      <c r="M235" s="4">
        <v>2089</v>
      </c>
      <c r="N235" s="4">
        <v>763</v>
      </c>
      <c r="O235" s="4">
        <v>998</v>
      </c>
      <c r="P235" s="4">
        <v>60</v>
      </c>
      <c r="Q235" s="4">
        <f t="shared" si="13"/>
        <v>117.6</v>
      </c>
      <c r="R235" s="33">
        <f t="shared" si="11"/>
        <v>-36.901408450704224</v>
      </c>
      <c r="S235" s="33">
        <f t="shared" si="12"/>
        <v>-96.150234741784033</v>
      </c>
      <c r="T235" s="16"/>
    </row>
    <row r="236" spans="1:20">
      <c r="A236" s="36" t="s">
        <v>238</v>
      </c>
      <c r="B236" s="37">
        <v>844.15279235592402</v>
      </c>
      <c r="C236" s="37">
        <v>21.217064144216799</v>
      </c>
      <c r="D236" s="37">
        <v>4.7939163870331303</v>
      </c>
      <c r="E236" s="37">
        <v>0.47319304354168801</v>
      </c>
      <c r="F236" s="37">
        <v>0.12976538181619501</v>
      </c>
      <c r="G236" s="37">
        <v>7.2570612965439193E-2</v>
      </c>
      <c r="H236" s="37">
        <v>0.41541433269093497</v>
      </c>
      <c r="I236" s="4">
        <v>1578</v>
      </c>
      <c r="J236" s="4">
        <v>211</v>
      </c>
      <c r="K236" s="4">
        <v>1221.3</v>
      </c>
      <c r="L236" s="4">
        <v>54.9</v>
      </c>
      <c r="M236" s="4">
        <v>2094</v>
      </c>
      <c r="N236" s="4">
        <v>491</v>
      </c>
      <c r="O236" s="4">
        <v>1153</v>
      </c>
      <c r="P236" s="4">
        <v>52</v>
      </c>
      <c r="Q236" s="4">
        <f t="shared" si="13"/>
        <v>101.92</v>
      </c>
      <c r="R236" s="33">
        <f t="shared" si="11"/>
        <v>-29.20658314910342</v>
      </c>
      <c r="S236" s="33">
        <f t="shared" si="12"/>
        <v>-71.456644559076395</v>
      </c>
      <c r="T236" s="16"/>
    </row>
    <row r="237" spans="1:20">
      <c r="A237" s="36" t="s">
        <v>239</v>
      </c>
      <c r="B237" s="37">
        <v>516.17119641008105</v>
      </c>
      <c r="C237" s="37">
        <v>4.2639996280209598</v>
      </c>
      <c r="D237" s="37">
        <v>3.9957524224327701</v>
      </c>
      <c r="E237" s="37">
        <v>0.51544784760935303</v>
      </c>
      <c r="F237" s="37">
        <v>0.103432501806518</v>
      </c>
      <c r="G237" s="37">
        <v>8.1836400338346896E-2</v>
      </c>
      <c r="H237" s="37">
        <v>0.40075652874950202</v>
      </c>
      <c r="I237" s="4">
        <v>1542</v>
      </c>
      <c r="J237" s="4">
        <v>297</v>
      </c>
      <c r="K237" s="4">
        <v>1439.8</v>
      </c>
      <c r="L237" s="4">
        <v>83.2</v>
      </c>
      <c r="M237" s="4">
        <v>1686</v>
      </c>
      <c r="N237" s="4">
        <v>730</v>
      </c>
      <c r="O237" s="4">
        <v>1419</v>
      </c>
      <c r="P237" s="4">
        <v>82</v>
      </c>
      <c r="Q237" s="4">
        <f t="shared" si="13"/>
        <v>160.72</v>
      </c>
      <c r="R237" s="33">
        <f t="shared" si="11"/>
        <v>-7.0982080844561786</v>
      </c>
      <c r="S237" s="33">
        <f t="shared" si="12"/>
        <v>-17.099597166273099</v>
      </c>
      <c r="T237" s="16"/>
    </row>
    <row r="238" spans="1:20">
      <c r="A238" s="36" t="s">
        <v>240</v>
      </c>
      <c r="B238" s="37">
        <v>834.14081190726995</v>
      </c>
      <c r="C238" s="37">
        <v>35.537547430750998</v>
      </c>
      <c r="D238" s="37">
        <v>5.8074986279796299</v>
      </c>
      <c r="E238" s="37">
        <v>0.79887436576124504</v>
      </c>
      <c r="F238" s="37">
        <v>0.110949061911759</v>
      </c>
      <c r="G238" s="37">
        <v>7.6889395082647805E-2</v>
      </c>
      <c r="H238" s="37">
        <v>0.66375181869086697</v>
      </c>
      <c r="I238" s="4">
        <v>1310</v>
      </c>
      <c r="J238" s="4">
        <v>225</v>
      </c>
      <c r="K238" s="4">
        <v>1024.2</v>
      </c>
      <c r="L238" s="4">
        <v>65.099999999999994</v>
      </c>
      <c r="M238" s="4">
        <v>1814</v>
      </c>
      <c r="N238" s="4">
        <v>629</v>
      </c>
      <c r="O238" s="4">
        <v>980</v>
      </c>
      <c r="P238" s="4">
        <v>63</v>
      </c>
      <c r="Q238" s="4">
        <f t="shared" si="13"/>
        <v>123.48</v>
      </c>
      <c r="R238" s="33">
        <f t="shared" si="11"/>
        <v>-27.904706112087478</v>
      </c>
      <c r="S238" s="33">
        <f t="shared" si="12"/>
        <v>-77.113844952157777</v>
      </c>
      <c r="T238" s="16"/>
    </row>
    <row r="239" spans="1:20">
      <c r="A239" s="36" t="s">
        <v>241</v>
      </c>
      <c r="B239" s="37">
        <v>1197.04082659809</v>
      </c>
      <c r="C239" s="37">
        <v>47.987048380589101</v>
      </c>
      <c r="D239" s="37">
        <v>4.4325989090336302</v>
      </c>
      <c r="E239" s="37">
        <v>0.38615069610414399</v>
      </c>
      <c r="F239" s="37">
        <v>0.10990271164583</v>
      </c>
      <c r="G239" s="37">
        <v>8.3528559381176107E-2</v>
      </c>
      <c r="H239" s="37">
        <v>0.61235769815004304</v>
      </c>
      <c r="I239" s="4">
        <v>1508</v>
      </c>
      <c r="J239" s="4">
        <v>279</v>
      </c>
      <c r="K239" s="4">
        <v>1311.4</v>
      </c>
      <c r="L239" s="4">
        <v>51.7</v>
      </c>
      <c r="M239" s="4">
        <v>1797</v>
      </c>
      <c r="N239" s="4">
        <v>692</v>
      </c>
      <c r="O239" s="4">
        <v>1274</v>
      </c>
      <c r="P239" s="4">
        <v>50</v>
      </c>
      <c r="Q239" s="4">
        <f t="shared" si="13"/>
        <v>98</v>
      </c>
      <c r="R239" s="33">
        <f t="shared" si="11"/>
        <v>-14.991612017691008</v>
      </c>
      <c r="S239" s="33">
        <f t="shared" si="12"/>
        <v>-37.029129174927547</v>
      </c>
      <c r="T239" s="16"/>
    </row>
    <row r="240" spans="1:20">
      <c r="A240" s="36" t="s">
        <v>242</v>
      </c>
      <c r="B240" s="37">
        <v>980.57983941100804</v>
      </c>
      <c r="C240" s="37">
        <v>36.982599833384597</v>
      </c>
      <c r="D240" s="37">
        <v>6.7198258166859901</v>
      </c>
      <c r="E240" s="37">
        <v>0.39059595264688801</v>
      </c>
      <c r="F240" s="37">
        <v>0.12794611282138599</v>
      </c>
      <c r="G240" s="37">
        <v>7.5889468360868004E-2</v>
      </c>
      <c r="H240" s="37">
        <v>0.62097336632272704</v>
      </c>
      <c r="I240" s="4">
        <v>1307</v>
      </c>
      <c r="J240" s="4">
        <v>205</v>
      </c>
      <c r="K240" s="4">
        <v>894.3</v>
      </c>
      <c r="L240" s="4">
        <v>24.3</v>
      </c>
      <c r="M240" s="4">
        <v>2069</v>
      </c>
      <c r="N240" s="4">
        <v>523</v>
      </c>
      <c r="O240" s="4">
        <v>832</v>
      </c>
      <c r="P240" s="4">
        <v>23</v>
      </c>
      <c r="Q240" s="4">
        <f t="shared" si="13"/>
        <v>45.08</v>
      </c>
      <c r="R240" s="33">
        <f t="shared" si="11"/>
        <v>-46.14782511461479</v>
      </c>
      <c r="S240" s="33">
        <f t="shared" si="12"/>
        <v>-131.35413172313542</v>
      </c>
      <c r="T240" s="16"/>
    </row>
    <row r="241" spans="1:20">
      <c r="A241" s="36" t="s">
        <v>243</v>
      </c>
      <c r="B241" s="37">
        <v>1055.04874008769</v>
      </c>
      <c r="C241" s="37">
        <v>39.993779160008103</v>
      </c>
      <c r="D241" s="37">
        <v>7.5114667816127803</v>
      </c>
      <c r="E241" s="37">
        <v>0.59665191546171503</v>
      </c>
      <c r="F241" s="37">
        <v>0.122346620001168</v>
      </c>
      <c r="G241" s="37">
        <v>7.7933887800509E-2</v>
      </c>
      <c r="H241" s="37">
        <v>0.42212441335949602</v>
      </c>
      <c r="I241" s="4">
        <v>1195</v>
      </c>
      <c r="J241" s="4">
        <v>213</v>
      </c>
      <c r="K241" s="4">
        <v>805.7</v>
      </c>
      <c r="L241" s="4">
        <v>30.1</v>
      </c>
      <c r="M241" s="4">
        <v>1990</v>
      </c>
      <c r="N241" s="4">
        <v>566</v>
      </c>
      <c r="O241" s="4">
        <v>752</v>
      </c>
      <c r="P241" s="4">
        <v>28</v>
      </c>
      <c r="Q241" s="4">
        <f t="shared" si="13"/>
        <v>54.879999999999995</v>
      </c>
      <c r="R241" s="33">
        <f t="shared" si="11"/>
        <v>-48.318232592776461</v>
      </c>
      <c r="S241" s="33">
        <f t="shared" si="12"/>
        <v>-146.990194861611</v>
      </c>
      <c r="T241" s="16"/>
    </row>
    <row r="242" spans="1:20">
      <c r="A242" s="36" t="s">
        <v>244</v>
      </c>
      <c r="B242" s="37">
        <v>882.65781196008402</v>
      </c>
      <c r="C242" s="37">
        <v>7.82649089721947</v>
      </c>
      <c r="D242" s="37">
        <v>6.3634280089463102</v>
      </c>
      <c r="E242" s="37">
        <v>0.84665236040339997</v>
      </c>
      <c r="F242" s="37">
        <v>0.111264364384617</v>
      </c>
      <c r="G242" s="37">
        <v>8.8898184728523399E-2</v>
      </c>
      <c r="H242" s="37">
        <v>0.53591504735335804</v>
      </c>
      <c r="I242" s="4">
        <v>1246</v>
      </c>
      <c r="J242" s="4">
        <v>264</v>
      </c>
      <c r="K242" s="4">
        <v>940.9</v>
      </c>
      <c r="L242" s="4">
        <v>58.2</v>
      </c>
      <c r="M242" s="4">
        <v>1819</v>
      </c>
      <c r="N242" s="4">
        <v>725</v>
      </c>
      <c r="O242" s="4">
        <v>896</v>
      </c>
      <c r="P242" s="4">
        <v>56</v>
      </c>
      <c r="Q242" s="4">
        <f t="shared" si="13"/>
        <v>109.75999999999999</v>
      </c>
      <c r="R242" s="33">
        <f t="shared" si="11"/>
        <v>-32.426400255074931</v>
      </c>
      <c r="S242" s="33">
        <f t="shared" si="12"/>
        <v>-93.325539377192058</v>
      </c>
      <c r="T242" s="16"/>
    </row>
    <row r="243" spans="1:20">
      <c r="A243" s="36" t="s">
        <v>245</v>
      </c>
      <c r="B243" s="37">
        <v>950.52422649975301</v>
      </c>
      <c r="C243" s="37">
        <v>9.1918822921994199</v>
      </c>
      <c r="D243" s="37">
        <v>7.4418438345414897</v>
      </c>
      <c r="E243" s="37">
        <v>0.78689537390596398</v>
      </c>
      <c r="F243" s="37">
        <v>0.12695202556632701</v>
      </c>
      <c r="G243" s="37">
        <v>6.9303356689571299E-2</v>
      </c>
      <c r="H243" s="37">
        <v>0.27120195689598497</v>
      </c>
      <c r="I243" s="4">
        <v>1228</v>
      </c>
      <c r="J243" s="4">
        <v>188</v>
      </c>
      <c r="K243" s="4">
        <v>812.8</v>
      </c>
      <c r="L243" s="4">
        <v>40.4</v>
      </c>
      <c r="M243" s="4">
        <v>2055</v>
      </c>
      <c r="N243" s="4">
        <v>482</v>
      </c>
      <c r="O243" s="4">
        <v>755</v>
      </c>
      <c r="P243" s="4">
        <v>38</v>
      </c>
      <c r="Q243" s="4">
        <f t="shared" si="13"/>
        <v>74.48</v>
      </c>
      <c r="R243" s="33">
        <f t="shared" si="11"/>
        <v>-51.08267716535434</v>
      </c>
      <c r="S243" s="33">
        <f t="shared" si="12"/>
        <v>-152.82972440944883</v>
      </c>
      <c r="T243" s="16"/>
    </row>
    <row r="244" spans="1:20">
      <c r="A244" s="36" t="s">
        <v>246</v>
      </c>
      <c r="B244" s="37">
        <v>742.73797150780399</v>
      </c>
      <c r="C244" s="37">
        <v>94.323398785355195</v>
      </c>
      <c r="D244" s="37">
        <v>4.5484747585284397</v>
      </c>
      <c r="E244" s="37">
        <v>0.31315755157838099</v>
      </c>
      <c r="F244" s="37">
        <v>9.1657161927005806E-2</v>
      </c>
      <c r="G244" s="37">
        <v>8.5954943599434494E-2</v>
      </c>
      <c r="H244" s="37">
        <v>0.65370765868174496</v>
      </c>
      <c r="I244" s="4">
        <v>1349</v>
      </c>
      <c r="J244" s="4">
        <v>334</v>
      </c>
      <c r="K244" s="4">
        <v>1281.0999999999999</v>
      </c>
      <c r="L244" s="4">
        <v>40</v>
      </c>
      <c r="M244" s="4">
        <v>1459</v>
      </c>
      <c r="N244" s="4">
        <v>891</v>
      </c>
      <c r="O244" s="4">
        <v>1269</v>
      </c>
      <c r="P244" s="4">
        <v>40</v>
      </c>
      <c r="Q244" s="4">
        <f t="shared" si="13"/>
        <v>78.400000000000006</v>
      </c>
      <c r="R244" s="33">
        <f t="shared" si="11"/>
        <v>-5.3001326984622663</v>
      </c>
      <c r="S244" s="33">
        <f t="shared" si="12"/>
        <v>-13.886503785809079</v>
      </c>
      <c r="T244" s="16"/>
    </row>
    <row r="245" spans="1:20">
      <c r="A245" s="36" t="s">
        <v>247</v>
      </c>
      <c r="B245" s="37">
        <v>1085.93685185921</v>
      </c>
      <c r="C245" s="37">
        <v>65.525153945151104</v>
      </c>
      <c r="D245" s="37">
        <v>7.7494202454068697</v>
      </c>
      <c r="E245" s="37">
        <v>0.824584401506123</v>
      </c>
      <c r="F245" s="37">
        <v>9.9886377756699701E-2</v>
      </c>
      <c r="G245" s="37">
        <v>0.101689006707988</v>
      </c>
      <c r="H245" s="37">
        <v>0.16498838897893101</v>
      </c>
      <c r="I245" s="4">
        <v>1037</v>
      </c>
      <c r="J245" s="4">
        <v>327</v>
      </c>
      <c r="K245" s="4">
        <v>782.4</v>
      </c>
      <c r="L245" s="4">
        <v>39.200000000000003</v>
      </c>
      <c r="M245" s="4">
        <v>1621</v>
      </c>
      <c r="N245" s="4">
        <v>947</v>
      </c>
      <c r="O245" s="4">
        <v>751</v>
      </c>
      <c r="P245" s="4">
        <v>38</v>
      </c>
      <c r="Q245" s="4">
        <f t="shared" si="13"/>
        <v>74.48</v>
      </c>
      <c r="R245" s="33">
        <f t="shared" si="11"/>
        <v>-32.540899795501026</v>
      </c>
      <c r="S245" s="33">
        <f t="shared" si="12"/>
        <v>-107.18302658486709</v>
      </c>
      <c r="T245" s="16"/>
    </row>
    <row r="246" spans="1:20">
      <c r="A246" s="36" t="s">
        <v>248</v>
      </c>
      <c r="B246" s="37">
        <v>337.75370925190498</v>
      </c>
      <c r="C246" s="37">
        <v>2.2240304610551598</v>
      </c>
      <c r="D246" s="37">
        <v>3.5587703741916501</v>
      </c>
      <c r="E246" s="37">
        <v>0.29798285790057399</v>
      </c>
      <c r="F246" s="37">
        <v>0.112068806348504</v>
      </c>
      <c r="G246" s="37">
        <v>0.101771486767072</v>
      </c>
      <c r="H246" s="37">
        <v>0.216538087579598</v>
      </c>
      <c r="I246" s="4">
        <v>1701</v>
      </c>
      <c r="J246" s="4">
        <v>369</v>
      </c>
      <c r="K246" s="4">
        <v>1596.4</v>
      </c>
      <c r="L246" s="4">
        <v>59.2</v>
      </c>
      <c r="M246" s="4">
        <v>1832</v>
      </c>
      <c r="N246" s="4">
        <v>823</v>
      </c>
      <c r="O246" s="4">
        <v>1572</v>
      </c>
      <c r="P246" s="4">
        <v>58</v>
      </c>
      <c r="Q246" s="4">
        <f t="shared" si="13"/>
        <v>113.67999999999999</v>
      </c>
      <c r="R246" s="33">
        <f t="shared" si="11"/>
        <v>-6.5522425457278821</v>
      </c>
      <c r="S246" s="33">
        <f t="shared" si="12"/>
        <v>-14.758205963417684</v>
      </c>
      <c r="T246" s="16"/>
    </row>
    <row r="247" spans="1:20">
      <c r="A247" s="36" t="s">
        <v>249</v>
      </c>
      <c r="B247" s="37">
        <v>732.84438776388004</v>
      </c>
      <c r="C247" s="37">
        <v>18.723797381548199</v>
      </c>
      <c r="D247" s="37">
        <v>6.1218322706602297</v>
      </c>
      <c r="E247" s="37">
        <v>0.463137274505592</v>
      </c>
      <c r="F247" s="37">
        <v>9.8418208988813996E-2</v>
      </c>
      <c r="G247" s="37">
        <v>8.4454667104970002E-2</v>
      </c>
      <c r="H247" s="37">
        <v>0.67081271938831</v>
      </c>
      <c r="I247" s="4">
        <v>1186</v>
      </c>
      <c r="J247" s="4">
        <v>283</v>
      </c>
      <c r="K247" s="4">
        <v>975.4</v>
      </c>
      <c r="L247" s="4">
        <v>34.200000000000003</v>
      </c>
      <c r="M247" s="4">
        <v>1594</v>
      </c>
      <c r="N247" s="4">
        <v>801</v>
      </c>
      <c r="O247" s="4">
        <v>945</v>
      </c>
      <c r="P247" s="4">
        <v>33</v>
      </c>
      <c r="Q247" s="4">
        <f t="shared" si="13"/>
        <v>64.679999999999993</v>
      </c>
      <c r="R247" s="33">
        <f t="shared" si="11"/>
        <v>-21.591142095550548</v>
      </c>
      <c r="S247" s="33">
        <f t="shared" si="12"/>
        <v>-63.420135329095764</v>
      </c>
      <c r="T247" s="16"/>
    </row>
    <row r="248" spans="1:20">
      <c r="A248" s="36" t="s">
        <v>250</v>
      </c>
      <c r="B248" s="37">
        <v>374.02641186703403</v>
      </c>
      <c r="C248" s="37">
        <v>3.76640289456763</v>
      </c>
      <c r="D248" s="37">
        <v>3.9906616353241802</v>
      </c>
      <c r="E248" s="37">
        <v>0.56025423317164802</v>
      </c>
      <c r="F248" s="37">
        <v>0.11253882599973</v>
      </c>
      <c r="G248" s="37">
        <v>0.101301023859816</v>
      </c>
      <c r="H248" s="37">
        <v>0.62694440575711996</v>
      </c>
      <c r="I248" s="4">
        <v>1611</v>
      </c>
      <c r="J248" s="4">
        <v>331</v>
      </c>
      <c r="K248" s="4">
        <v>1441.5</v>
      </c>
      <c r="L248" s="4">
        <v>90.7</v>
      </c>
      <c r="M248" s="4">
        <v>1840</v>
      </c>
      <c r="N248" s="4">
        <v>815</v>
      </c>
      <c r="O248" s="4">
        <v>1406</v>
      </c>
      <c r="P248" s="4">
        <v>89</v>
      </c>
      <c r="Q248" s="4">
        <f t="shared" si="13"/>
        <v>174.44</v>
      </c>
      <c r="R248" s="33">
        <f t="shared" si="11"/>
        <v>-11.758584807492195</v>
      </c>
      <c r="S248" s="33">
        <f t="shared" si="12"/>
        <v>-27.644814429413806</v>
      </c>
      <c r="T248" s="16"/>
    </row>
    <row r="249" spans="1:20">
      <c r="A249" s="36" t="s">
        <v>251</v>
      </c>
      <c r="B249" s="37">
        <v>343.67794734678802</v>
      </c>
      <c r="C249" s="37">
        <v>1.3491223616941099</v>
      </c>
      <c r="D249" s="37">
        <v>3.9024569087062999</v>
      </c>
      <c r="E249" s="37">
        <v>0.68797253469350905</v>
      </c>
      <c r="F249" s="37">
        <v>0.10076388151702299</v>
      </c>
      <c r="G249" s="37">
        <v>9.9542571851921405E-2</v>
      </c>
      <c r="H249" s="37">
        <v>-5.9295822226011999E-2</v>
      </c>
      <c r="I249" s="4">
        <v>1540</v>
      </c>
      <c r="J249" s="4">
        <v>402</v>
      </c>
      <c r="K249" s="4">
        <v>1471</v>
      </c>
      <c r="L249" s="4">
        <v>116</v>
      </c>
      <c r="M249" s="4">
        <v>1637</v>
      </c>
      <c r="N249" s="4">
        <v>917</v>
      </c>
      <c r="O249" s="4">
        <v>1456</v>
      </c>
      <c r="P249" s="4">
        <v>115</v>
      </c>
      <c r="Q249" s="4">
        <f t="shared" si="13"/>
        <v>225.4</v>
      </c>
      <c r="R249" s="33">
        <f t="shared" si="11"/>
        <v>-4.6906866077498295</v>
      </c>
      <c r="S249" s="33">
        <f t="shared" si="12"/>
        <v>-11.284840244731475</v>
      </c>
      <c r="T249" s="16"/>
    </row>
    <row r="250" spans="1:20">
      <c r="A250" s="36" t="s">
        <v>252</v>
      </c>
      <c r="B250" s="37">
        <v>1172.35032621545</v>
      </c>
      <c r="C250" s="37">
        <v>3.6167907244583799</v>
      </c>
      <c r="D250" s="37">
        <v>8.9263228877068901</v>
      </c>
      <c r="E250" s="37">
        <v>0.918448839622799</v>
      </c>
      <c r="F250" s="37">
        <v>0.11273049267030499</v>
      </c>
      <c r="G250" s="37">
        <v>0.10136692489697199</v>
      </c>
      <c r="H250" s="37">
        <v>-0.124650932533206</v>
      </c>
      <c r="I250" s="4">
        <v>1024</v>
      </c>
      <c r="J250" s="4">
        <v>296</v>
      </c>
      <c r="K250" s="4">
        <v>684.5</v>
      </c>
      <c r="L250" s="4">
        <v>33.4</v>
      </c>
      <c r="M250" s="4">
        <v>1843</v>
      </c>
      <c r="N250" s="4">
        <v>814</v>
      </c>
      <c r="O250" s="4">
        <v>644</v>
      </c>
      <c r="P250" s="4">
        <v>32</v>
      </c>
      <c r="Q250" s="4">
        <f t="shared" si="13"/>
        <v>62.72</v>
      </c>
      <c r="R250" s="33">
        <f t="shared" si="11"/>
        <v>-49.598246895544193</v>
      </c>
      <c r="S250" s="33">
        <f t="shared" si="12"/>
        <v>-169.24762600438277</v>
      </c>
      <c r="T250" s="16"/>
    </row>
    <row r="251" spans="1:20">
      <c r="A251" s="36" t="s">
        <v>253</v>
      </c>
      <c r="B251" s="37">
        <v>1133.1020315010301</v>
      </c>
      <c r="C251" s="37">
        <v>75.345528240158401</v>
      </c>
      <c r="D251" s="37">
        <v>9.0761424594949602</v>
      </c>
      <c r="E251" s="37">
        <v>0.66489417458848799</v>
      </c>
      <c r="F251" s="37">
        <v>9.3960518725034498E-2</v>
      </c>
      <c r="G251" s="37">
        <v>9.5729937246192304E-2</v>
      </c>
      <c r="H251" s="37">
        <v>0.27734361073307801</v>
      </c>
      <c r="I251" s="4">
        <v>900</v>
      </c>
      <c r="J251" s="4">
        <v>299</v>
      </c>
      <c r="K251" s="4">
        <v>673.8</v>
      </c>
      <c r="L251" s="4">
        <v>23.4</v>
      </c>
      <c r="M251" s="4">
        <v>1506</v>
      </c>
      <c r="N251" s="4">
        <v>962</v>
      </c>
      <c r="O251" s="4">
        <v>648</v>
      </c>
      <c r="P251" s="4">
        <v>23</v>
      </c>
      <c r="Q251" s="4">
        <f t="shared" si="13"/>
        <v>45.08</v>
      </c>
      <c r="R251" s="33">
        <f t="shared" si="11"/>
        <v>-33.570792520035631</v>
      </c>
      <c r="S251" s="33">
        <f t="shared" si="12"/>
        <v>-123.50845948352629</v>
      </c>
      <c r="T251" s="16"/>
    </row>
    <row r="252" spans="1:20">
      <c r="A252" s="36" t="s">
        <v>254</v>
      </c>
      <c r="B252" s="37">
        <v>1326.9045400201501</v>
      </c>
      <c r="C252" s="37">
        <v>14.3001069342981</v>
      </c>
      <c r="D252" s="37">
        <v>8.8794183621876694</v>
      </c>
      <c r="E252" s="37">
        <v>0.63857812044597095</v>
      </c>
      <c r="F252" s="37">
        <v>0.102119047418451</v>
      </c>
      <c r="G252" s="37">
        <v>9.5373615374452395E-2</v>
      </c>
      <c r="H252" s="37">
        <v>0.19003924346347301</v>
      </c>
      <c r="I252" s="4">
        <v>964</v>
      </c>
      <c r="J252" s="4">
        <v>287</v>
      </c>
      <c r="K252" s="4">
        <v>687.9</v>
      </c>
      <c r="L252" s="4">
        <v>23.5</v>
      </c>
      <c r="M252" s="4">
        <v>1662</v>
      </c>
      <c r="N252" s="4">
        <v>864</v>
      </c>
      <c r="O252" s="4">
        <v>656</v>
      </c>
      <c r="P252" s="4">
        <v>22</v>
      </c>
      <c r="Q252" s="4">
        <f t="shared" si="13"/>
        <v>43.12</v>
      </c>
      <c r="R252" s="33">
        <f t="shared" si="11"/>
        <v>-40.136647768571017</v>
      </c>
      <c r="S252" s="33">
        <f t="shared" si="12"/>
        <v>-141.60488443087661</v>
      </c>
      <c r="T252" s="16"/>
    </row>
    <row r="253" spans="1:20">
      <c r="A253" s="36" t="s">
        <v>255</v>
      </c>
      <c r="B253" s="37">
        <v>1262.7220719222701</v>
      </c>
      <c r="C253" s="37">
        <v>2.2889889265787202</v>
      </c>
      <c r="D253" s="37">
        <v>8.6914422992539695</v>
      </c>
      <c r="E253" s="37">
        <v>0.53923430312381004</v>
      </c>
      <c r="F253" s="37">
        <v>0.135969363389945</v>
      </c>
      <c r="G253" s="37">
        <v>0.123666323305303</v>
      </c>
      <c r="H253" s="37">
        <v>0.17197580617937899</v>
      </c>
      <c r="I253" s="4">
        <v>1167</v>
      </c>
      <c r="J253" s="4">
        <v>312</v>
      </c>
      <c r="K253" s="4">
        <v>702</v>
      </c>
      <c r="L253" s="4">
        <v>20.6</v>
      </c>
      <c r="M253" s="4">
        <v>2176</v>
      </c>
      <c r="N253" s="4">
        <v>792</v>
      </c>
      <c r="O253" s="4">
        <v>641</v>
      </c>
      <c r="P253" s="4">
        <v>19</v>
      </c>
      <c r="Q253" s="4">
        <f t="shared" si="13"/>
        <v>37.24</v>
      </c>
      <c r="R253" s="33">
        <f t="shared" si="11"/>
        <v>-66.239316239316238</v>
      </c>
      <c r="S253" s="33">
        <f t="shared" si="12"/>
        <v>-209.97150997150996</v>
      </c>
      <c r="T253" s="16"/>
    </row>
    <row r="254" spans="1:20">
      <c r="A254" s="7" t="s">
        <v>256</v>
      </c>
      <c r="B254" s="8">
        <v>177.079035878817</v>
      </c>
      <c r="C254" s="8">
        <v>2.17729451647268</v>
      </c>
      <c r="D254" s="8">
        <v>3.5071294752297799</v>
      </c>
      <c r="E254" s="8">
        <v>8.0410965938987389E-2</v>
      </c>
      <c r="F254" s="8">
        <v>0.10159640294889601</v>
      </c>
      <c r="G254" s="8">
        <v>2.0610677434414297E-3</v>
      </c>
      <c r="H254" s="8">
        <v>-7.2950637649096498E-2</v>
      </c>
      <c r="I254" s="4">
        <v>1632</v>
      </c>
      <c r="J254" s="4">
        <v>12.9</v>
      </c>
      <c r="K254" s="4">
        <v>1616</v>
      </c>
      <c r="L254" s="4">
        <v>16.3</v>
      </c>
      <c r="M254" s="4">
        <v>1652.7</v>
      </c>
      <c r="N254" s="4">
        <v>19.2</v>
      </c>
      <c r="O254" s="4">
        <v>1652.7</v>
      </c>
      <c r="P254" s="4">
        <v>19.2</v>
      </c>
      <c r="Q254" s="4">
        <f t="shared" si="13"/>
        <v>37.631999999999998</v>
      </c>
      <c r="R254" s="33">
        <f t="shared" si="11"/>
        <v>-0.99009900990099009</v>
      </c>
      <c r="S254" s="33">
        <f t="shared" si="12"/>
        <v>-2.2710396039603986</v>
      </c>
      <c r="T254" s="16"/>
    </row>
    <row r="255" spans="1:20">
      <c r="A255" s="7" t="s">
        <v>257</v>
      </c>
      <c r="B255" s="8">
        <v>155.63436855746801</v>
      </c>
      <c r="C255" s="8">
        <v>1.8121819336771099</v>
      </c>
      <c r="D255" s="8">
        <v>3.4215232613107198</v>
      </c>
      <c r="E255" s="8">
        <v>8.0059277423712966E-2</v>
      </c>
      <c r="F255" s="8">
        <v>0.101885533542247</v>
      </c>
      <c r="G255" s="8">
        <v>2.0974757434076342E-3</v>
      </c>
      <c r="H255" s="8">
        <v>-0.28475185918367502</v>
      </c>
      <c r="I255" s="4">
        <v>1655.6</v>
      </c>
      <c r="J255" s="4">
        <v>14.4</v>
      </c>
      <c r="K255" s="4">
        <v>1653.5</v>
      </c>
      <c r="L255" s="4">
        <v>17.100000000000001</v>
      </c>
      <c r="M255" s="4">
        <v>1658.2</v>
      </c>
      <c r="N255" s="4">
        <v>19.100000000000001</v>
      </c>
      <c r="O255" s="4">
        <v>1658.2</v>
      </c>
      <c r="P255" s="4">
        <v>19.100000000000001</v>
      </c>
      <c r="Q255" s="4">
        <f t="shared" si="13"/>
        <v>37.436</v>
      </c>
      <c r="R255" s="33">
        <f t="shared" si="11"/>
        <v>-0.12700332627758748</v>
      </c>
      <c r="S255" s="33">
        <f t="shared" si="12"/>
        <v>-0.28424553976413947</v>
      </c>
      <c r="T255" s="16"/>
    </row>
    <row r="256" spans="1:20">
      <c r="A256" s="7" t="s">
        <v>258</v>
      </c>
      <c r="B256" s="8">
        <v>105.995301643235</v>
      </c>
      <c r="C256" s="8">
        <v>1.7367713819717501</v>
      </c>
      <c r="D256" s="8">
        <v>3.1279972828221898</v>
      </c>
      <c r="E256" s="8">
        <v>6.6813883173948735E-2</v>
      </c>
      <c r="F256" s="8">
        <v>0.103118879797609</v>
      </c>
      <c r="G256" s="8">
        <v>2.1482046285768623E-3</v>
      </c>
      <c r="H256" s="8">
        <v>-0.25046904729693298</v>
      </c>
      <c r="I256" s="4">
        <v>1738.3</v>
      </c>
      <c r="J256" s="4">
        <v>14.1</v>
      </c>
      <c r="K256" s="4">
        <v>1787.2</v>
      </c>
      <c r="L256" s="4">
        <v>17.5</v>
      </c>
      <c r="M256" s="4">
        <v>1679.8</v>
      </c>
      <c r="N256" s="4">
        <v>18.8</v>
      </c>
      <c r="O256" s="4">
        <v>1679.8</v>
      </c>
      <c r="P256" s="4">
        <v>18.8</v>
      </c>
      <c r="Q256" s="4">
        <f t="shared" si="13"/>
        <v>36.847999999999999</v>
      </c>
      <c r="R256" s="33">
        <f t="shared" si="11"/>
        <v>2.7361235452103903</v>
      </c>
      <c r="S256" s="33">
        <f t="shared" si="12"/>
        <v>6.0094001790510347</v>
      </c>
      <c r="T256" s="16"/>
    </row>
    <row r="257" spans="1:20">
      <c r="A257" s="7" t="s">
        <v>259</v>
      </c>
      <c r="B257" s="8">
        <v>91.507858527587402</v>
      </c>
      <c r="C257" s="8">
        <v>1.7245633168680501</v>
      </c>
      <c r="D257" s="8">
        <v>3.26366282007579</v>
      </c>
      <c r="E257" s="8">
        <v>6.9111605116148084E-2</v>
      </c>
      <c r="F257" s="8">
        <v>0.103271193857495</v>
      </c>
      <c r="G257" s="8">
        <v>2.1456015920872785E-3</v>
      </c>
      <c r="H257" s="8">
        <v>-0.37703602977440098</v>
      </c>
      <c r="I257" s="4">
        <v>1706.1</v>
      </c>
      <c r="J257" s="4">
        <v>14.3</v>
      </c>
      <c r="K257" s="4">
        <v>1724.7</v>
      </c>
      <c r="L257" s="4">
        <v>16.2</v>
      </c>
      <c r="M257" s="4">
        <v>1683.4</v>
      </c>
      <c r="N257" s="4">
        <v>18.8</v>
      </c>
      <c r="O257" s="4">
        <v>1683.4</v>
      </c>
      <c r="P257" s="4">
        <v>18.8</v>
      </c>
      <c r="Q257" s="4">
        <f t="shared" si="13"/>
        <v>36.847999999999999</v>
      </c>
      <c r="R257" s="33">
        <f t="shared" si="11"/>
        <v>1.0784484258131928</v>
      </c>
      <c r="S257" s="33">
        <f t="shared" si="12"/>
        <v>2.3946193540905636</v>
      </c>
      <c r="T257" s="16"/>
    </row>
    <row r="258" spans="1:20">
      <c r="A258" s="7" t="s">
        <v>260</v>
      </c>
      <c r="B258" s="8">
        <v>100.161733188364</v>
      </c>
      <c r="C258" s="8">
        <v>2.10801948596654</v>
      </c>
      <c r="D258" s="8">
        <v>3.3917403275853202</v>
      </c>
      <c r="E258" s="8">
        <v>7.285291740813879E-2</v>
      </c>
      <c r="F258" s="8">
        <v>0.103356052296357</v>
      </c>
      <c r="G258" s="8">
        <v>2.1621231186640852E-3</v>
      </c>
      <c r="H258" s="8">
        <v>0.18214271724057701</v>
      </c>
      <c r="I258" s="4">
        <v>1674.7</v>
      </c>
      <c r="J258" s="4">
        <v>11</v>
      </c>
      <c r="K258" s="4">
        <v>1666.4</v>
      </c>
      <c r="L258" s="4">
        <v>15.2</v>
      </c>
      <c r="M258" s="4">
        <v>1685.2</v>
      </c>
      <c r="N258" s="4">
        <v>19.600000000000001</v>
      </c>
      <c r="O258" s="4">
        <v>1685.2</v>
      </c>
      <c r="P258" s="4">
        <v>19.600000000000001</v>
      </c>
      <c r="Q258" s="4">
        <f t="shared" si="13"/>
        <v>38.416000000000004</v>
      </c>
      <c r="R258" s="33">
        <f t="shared" si="11"/>
        <v>-0.49807969275083741</v>
      </c>
      <c r="S258" s="33">
        <f t="shared" si="12"/>
        <v>-1.1281805088814183</v>
      </c>
      <c r="T258" s="16"/>
    </row>
    <row r="259" spans="1:20">
      <c r="A259" s="7" t="s">
        <v>261</v>
      </c>
      <c r="B259" s="8">
        <v>169.295668471043</v>
      </c>
      <c r="C259" s="8">
        <v>1.8582030590335601</v>
      </c>
      <c r="D259" s="8">
        <v>3.1078900126111999</v>
      </c>
      <c r="E259" s="8">
        <v>7.0887292868098126E-2</v>
      </c>
      <c r="F259" s="8">
        <v>0.103403983452177</v>
      </c>
      <c r="G259" s="8">
        <v>2.0948345238293387E-3</v>
      </c>
      <c r="H259" s="8">
        <v>0.12279329171520199</v>
      </c>
      <c r="I259" s="4">
        <v>1746</v>
      </c>
      <c r="J259" s="4">
        <v>11.9</v>
      </c>
      <c r="K259" s="4">
        <v>1797.3</v>
      </c>
      <c r="L259" s="4">
        <v>17.7</v>
      </c>
      <c r="M259" s="4">
        <v>1685.2</v>
      </c>
      <c r="N259" s="4">
        <v>18.7</v>
      </c>
      <c r="O259" s="4">
        <v>1685.2</v>
      </c>
      <c r="P259" s="4">
        <v>18.7</v>
      </c>
      <c r="Q259" s="4">
        <f t="shared" si="13"/>
        <v>36.652000000000001</v>
      </c>
      <c r="R259" s="33">
        <f t="shared" ref="R259:R322" si="14">(K259-I259)/K259*100</f>
        <v>2.8542814221331971</v>
      </c>
      <c r="S259" s="33">
        <f t="shared" ref="S259:S322" si="15">(K259-M259)/K259*100</f>
        <v>6.2371334779947647</v>
      </c>
      <c r="T259" s="16"/>
    </row>
    <row r="260" spans="1:20">
      <c r="A260" s="7" t="s">
        <v>262</v>
      </c>
      <c r="B260" s="8">
        <v>176.67010069573001</v>
      </c>
      <c r="C260" s="8">
        <v>1.53845110760286</v>
      </c>
      <c r="D260" s="8">
        <v>3.3771980990075399</v>
      </c>
      <c r="E260" s="8">
        <v>7.0995058096251659E-2</v>
      </c>
      <c r="F260" s="8">
        <v>0.103428811195607</v>
      </c>
      <c r="G260" s="8">
        <v>2.1042545796789531E-3</v>
      </c>
      <c r="H260" s="8">
        <v>0.13047712728493999</v>
      </c>
      <c r="I260" s="4">
        <v>1677.2</v>
      </c>
      <c r="J260" s="4">
        <v>11.1</v>
      </c>
      <c r="K260" s="4">
        <v>1670.7</v>
      </c>
      <c r="L260" s="4">
        <v>15.2</v>
      </c>
      <c r="M260" s="4">
        <v>1685.2</v>
      </c>
      <c r="N260" s="4">
        <v>18.7</v>
      </c>
      <c r="O260" s="4">
        <v>1685.2</v>
      </c>
      <c r="P260" s="4">
        <v>18.7</v>
      </c>
      <c r="Q260" s="4">
        <f t="shared" ref="Q260:Q323" si="16">P260*1.96</f>
        <v>36.652000000000001</v>
      </c>
      <c r="R260" s="33">
        <f t="shared" si="14"/>
        <v>-0.38905847848207337</v>
      </c>
      <c r="S260" s="33">
        <f t="shared" si="15"/>
        <v>-0.86789968276770224</v>
      </c>
      <c r="T260" s="16"/>
    </row>
    <row r="261" spans="1:20">
      <c r="A261" s="7" t="s">
        <v>263</v>
      </c>
      <c r="B261" s="8">
        <v>210.973772210926</v>
      </c>
      <c r="C261" s="8">
        <v>1.2467778112252199</v>
      </c>
      <c r="D261" s="8">
        <v>3.4276931832914901</v>
      </c>
      <c r="E261" s="8">
        <v>7.4115233394642668E-2</v>
      </c>
      <c r="F261" s="8">
        <v>0.103495657671515</v>
      </c>
      <c r="G261" s="8">
        <v>2.1386029714740803E-3</v>
      </c>
      <c r="H261" s="8">
        <v>0.26453857790369101</v>
      </c>
      <c r="I261" s="4">
        <v>1665.9</v>
      </c>
      <c r="J261" s="4">
        <v>10.1</v>
      </c>
      <c r="K261" s="4">
        <v>1649.2</v>
      </c>
      <c r="L261" s="4">
        <v>14.8</v>
      </c>
      <c r="M261" s="4">
        <v>1687</v>
      </c>
      <c r="N261" s="4">
        <v>18.7</v>
      </c>
      <c r="O261" s="4">
        <v>1687</v>
      </c>
      <c r="P261" s="4">
        <v>18.7</v>
      </c>
      <c r="Q261" s="4">
        <f t="shared" si="16"/>
        <v>36.652000000000001</v>
      </c>
      <c r="R261" s="33">
        <f t="shared" si="14"/>
        <v>-1.0126121756002937</v>
      </c>
      <c r="S261" s="33">
        <f t="shared" si="15"/>
        <v>-2.2920203735144287</v>
      </c>
      <c r="T261" s="16"/>
    </row>
    <row r="262" spans="1:20">
      <c r="A262" s="7" t="s">
        <v>264</v>
      </c>
      <c r="B262" s="8">
        <v>129.30676714599301</v>
      </c>
      <c r="C262" s="8">
        <v>1.85550396465135</v>
      </c>
      <c r="D262" s="8">
        <v>3.4206556699759498</v>
      </c>
      <c r="E262" s="8">
        <v>7.077350253533482E-2</v>
      </c>
      <c r="F262" s="8">
        <v>0.10371046259526</v>
      </c>
      <c r="G262" s="8">
        <v>2.1336117201111739E-3</v>
      </c>
      <c r="H262" s="8">
        <v>0.24132495484803199</v>
      </c>
      <c r="I262" s="4">
        <v>1669.9</v>
      </c>
      <c r="J262" s="4">
        <v>10.3</v>
      </c>
      <c r="K262" s="4">
        <v>1653.5</v>
      </c>
      <c r="L262" s="4">
        <v>14.9</v>
      </c>
      <c r="M262" s="4">
        <v>1690.5</v>
      </c>
      <c r="N262" s="4">
        <v>18.7</v>
      </c>
      <c r="O262" s="4">
        <v>1690.5</v>
      </c>
      <c r="P262" s="4">
        <v>18.7</v>
      </c>
      <c r="Q262" s="4">
        <f t="shared" si="16"/>
        <v>36.652000000000001</v>
      </c>
      <c r="R262" s="33">
        <f t="shared" si="14"/>
        <v>-0.9918355004535887</v>
      </c>
      <c r="S262" s="33">
        <f t="shared" si="15"/>
        <v>-2.2376776534623528</v>
      </c>
      <c r="T262" s="16"/>
    </row>
    <row r="263" spans="1:20">
      <c r="A263" s="7" t="s">
        <v>265</v>
      </c>
      <c r="B263" s="8">
        <v>143.51106966755401</v>
      </c>
      <c r="C263" s="8">
        <v>1.6709490225021899</v>
      </c>
      <c r="D263" s="8">
        <v>3.39027055825709</v>
      </c>
      <c r="E263" s="8">
        <v>6.9954821072420667E-2</v>
      </c>
      <c r="F263" s="8">
        <v>0.10374437661790099</v>
      </c>
      <c r="G263" s="8">
        <v>2.1057607209786877E-3</v>
      </c>
      <c r="H263" s="8">
        <v>-4.3300156266504498E-2</v>
      </c>
      <c r="I263" s="4">
        <v>1677.1</v>
      </c>
      <c r="J263" s="4">
        <v>12.1</v>
      </c>
      <c r="K263" s="4">
        <v>1666.4</v>
      </c>
      <c r="L263" s="4">
        <v>15.2</v>
      </c>
      <c r="M263" s="4">
        <v>1690.5</v>
      </c>
      <c r="N263" s="4">
        <v>18.7</v>
      </c>
      <c r="O263" s="4">
        <v>1690.5</v>
      </c>
      <c r="P263" s="4">
        <v>18.7</v>
      </c>
      <c r="Q263" s="4">
        <f t="shared" si="16"/>
        <v>36.652000000000001</v>
      </c>
      <c r="R263" s="33">
        <f t="shared" si="14"/>
        <v>-0.64210273643781912</v>
      </c>
      <c r="S263" s="33">
        <f t="shared" si="15"/>
        <v>-1.4462313970235183</v>
      </c>
      <c r="T263" s="16"/>
    </row>
    <row r="264" spans="1:20">
      <c r="A264" s="7" t="s">
        <v>266</v>
      </c>
      <c r="B264" s="8">
        <v>166.02035837821401</v>
      </c>
      <c r="C264" s="8">
        <v>1.97117522840468</v>
      </c>
      <c r="D264" s="8">
        <v>3.41168079328104</v>
      </c>
      <c r="E264" s="8">
        <v>7.0144153798905984E-2</v>
      </c>
      <c r="F264" s="8">
        <v>0.103767503899771</v>
      </c>
      <c r="G264" s="8">
        <v>2.121347442688703E-3</v>
      </c>
      <c r="H264" s="8">
        <v>0.34293616496928803</v>
      </c>
      <c r="I264" s="4">
        <v>1673.08</v>
      </c>
      <c r="J264" s="4">
        <v>9.6</v>
      </c>
      <c r="K264" s="4">
        <v>1657.8</v>
      </c>
      <c r="L264" s="4">
        <v>15</v>
      </c>
      <c r="M264" s="4">
        <v>1692.3</v>
      </c>
      <c r="N264" s="4">
        <v>18.7</v>
      </c>
      <c r="O264" s="4">
        <v>1692.3</v>
      </c>
      <c r="P264" s="4">
        <v>18.7</v>
      </c>
      <c r="Q264" s="4">
        <f t="shared" si="16"/>
        <v>36.652000000000001</v>
      </c>
      <c r="R264" s="33">
        <f t="shared" si="14"/>
        <v>-0.92170346242007317</v>
      </c>
      <c r="S264" s="33">
        <f t="shared" si="15"/>
        <v>-2.0810712993123417</v>
      </c>
      <c r="T264" s="16"/>
    </row>
    <row r="265" spans="1:20">
      <c r="A265" s="7" t="s">
        <v>267</v>
      </c>
      <c r="B265" s="8">
        <v>140.661813824663</v>
      </c>
      <c r="C265" s="8">
        <v>1.8507881244170901</v>
      </c>
      <c r="D265" s="8">
        <v>3.1538610379849099</v>
      </c>
      <c r="E265" s="8">
        <v>6.7830642767210639E-2</v>
      </c>
      <c r="F265" s="8">
        <v>0.103907687025727</v>
      </c>
      <c r="G265" s="8">
        <v>2.111078372977011E-3</v>
      </c>
      <c r="H265" s="8">
        <v>0.37004928044207103</v>
      </c>
      <c r="I265" s="4">
        <v>1739.39</v>
      </c>
      <c r="J265" s="4">
        <v>9.94</v>
      </c>
      <c r="K265" s="4">
        <v>1777.3</v>
      </c>
      <c r="L265" s="4">
        <v>17.3</v>
      </c>
      <c r="M265" s="4">
        <v>1694.1</v>
      </c>
      <c r="N265" s="4">
        <v>18.600000000000001</v>
      </c>
      <c r="O265" s="4">
        <v>1694.1</v>
      </c>
      <c r="P265" s="4">
        <v>18.600000000000001</v>
      </c>
      <c r="Q265" s="4">
        <f t="shared" si="16"/>
        <v>36.456000000000003</v>
      </c>
      <c r="R265" s="33">
        <f t="shared" si="14"/>
        <v>2.1330107466381509</v>
      </c>
      <c r="S265" s="33">
        <f t="shared" si="15"/>
        <v>4.6812580881111829</v>
      </c>
      <c r="T265" s="16"/>
    </row>
    <row r="266" spans="1:20">
      <c r="A266" s="7" t="s">
        <v>268</v>
      </c>
      <c r="B266" s="8">
        <v>301.92217596046299</v>
      </c>
      <c r="C266" s="8">
        <v>1.8630813004104601</v>
      </c>
      <c r="D266" s="8">
        <v>3.3985185178854298</v>
      </c>
      <c r="E266" s="8">
        <v>6.9818194853033713E-2</v>
      </c>
      <c r="F266" s="8">
        <v>0.103923512997663</v>
      </c>
      <c r="G266" s="8">
        <v>2.1079338401820266E-3</v>
      </c>
      <c r="H266" s="8">
        <v>-0.107749310274129</v>
      </c>
      <c r="I266" s="4">
        <v>1676.3</v>
      </c>
      <c r="J266" s="4">
        <v>12.5</v>
      </c>
      <c r="K266" s="4">
        <v>1662.1</v>
      </c>
      <c r="L266" s="4">
        <v>15.1</v>
      </c>
      <c r="M266" s="4">
        <v>1694.1</v>
      </c>
      <c r="N266" s="4">
        <v>18.600000000000001</v>
      </c>
      <c r="O266" s="4">
        <v>1694.1</v>
      </c>
      <c r="P266" s="4">
        <v>18.600000000000001</v>
      </c>
      <c r="Q266" s="4">
        <f t="shared" si="16"/>
        <v>36.456000000000003</v>
      </c>
      <c r="R266" s="33">
        <f t="shared" si="14"/>
        <v>-0.85434089404969904</v>
      </c>
      <c r="S266" s="33">
        <f t="shared" si="15"/>
        <v>-1.9252752541964986</v>
      </c>
      <c r="T266" s="16"/>
    </row>
    <row r="267" spans="1:20">
      <c r="A267" s="7" t="s">
        <v>269</v>
      </c>
      <c r="B267" s="8">
        <v>128.55885642458799</v>
      </c>
      <c r="C267" s="8">
        <v>1.15269332753274</v>
      </c>
      <c r="D267" s="8">
        <v>3.3713938250695401</v>
      </c>
      <c r="E267" s="8">
        <v>6.9366274863214672E-2</v>
      </c>
      <c r="F267" s="8">
        <v>0.104015875092878</v>
      </c>
      <c r="G267" s="8">
        <v>2.1381338634682166E-3</v>
      </c>
      <c r="H267" s="8">
        <v>-8.21545550291157E-2</v>
      </c>
      <c r="I267" s="4">
        <v>1684.3</v>
      </c>
      <c r="J267" s="4">
        <v>12.4</v>
      </c>
      <c r="K267" s="4">
        <v>1675.1</v>
      </c>
      <c r="L267" s="4">
        <v>15.3</v>
      </c>
      <c r="M267" s="4">
        <v>1695.9</v>
      </c>
      <c r="N267" s="4">
        <v>18.600000000000001</v>
      </c>
      <c r="O267" s="4">
        <v>1695.9</v>
      </c>
      <c r="P267" s="4">
        <v>18.600000000000001</v>
      </c>
      <c r="Q267" s="4">
        <f t="shared" si="16"/>
        <v>36.456000000000003</v>
      </c>
      <c r="R267" s="33">
        <f t="shared" si="14"/>
        <v>-0.54922094203331417</v>
      </c>
      <c r="S267" s="33">
        <f t="shared" si="15"/>
        <v>-1.24171691242315</v>
      </c>
      <c r="T267" s="16"/>
    </row>
    <row r="268" spans="1:20">
      <c r="A268" s="7" t="s">
        <v>270</v>
      </c>
      <c r="B268" s="8">
        <v>354.97609777670903</v>
      </c>
      <c r="C268" s="8">
        <v>1.10091237229371</v>
      </c>
      <c r="D268" s="8">
        <v>3.36164631488059</v>
      </c>
      <c r="E268" s="8">
        <v>7.8696256423895772E-2</v>
      </c>
      <c r="F268" s="8">
        <v>0.104262877267416</v>
      </c>
      <c r="G268" s="8">
        <v>2.1550756426622604E-3</v>
      </c>
      <c r="H268" s="8">
        <v>0.61392474350850501</v>
      </c>
      <c r="I268" s="4">
        <v>1689.16</v>
      </c>
      <c r="J268" s="4">
        <v>8.18</v>
      </c>
      <c r="K268" s="4">
        <v>1679.5</v>
      </c>
      <c r="L268" s="4">
        <v>17.600000000000001</v>
      </c>
      <c r="M268" s="4">
        <v>1701.2</v>
      </c>
      <c r="N268" s="4">
        <v>19.399999999999999</v>
      </c>
      <c r="O268" s="4">
        <v>1701.2</v>
      </c>
      <c r="P268" s="4">
        <v>19.399999999999999</v>
      </c>
      <c r="Q268" s="4">
        <f t="shared" si="16"/>
        <v>38.023999999999994</v>
      </c>
      <c r="R268" s="33">
        <f t="shared" si="14"/>
        <v>-0.57517118189937966</v>
      </c>
      <c r="S268" s="33">
        <f t="shared" si="15"/>
        <v>-1.2920512057159896</v>
      </c>
      <c r="T268" s="16"/>
    </row>
    <row r="269" spans="1:20">
      <c r="A269" s="7" t="s">
        <v>271</v>
      </c>
      <c r="B269" s="8">
        <v>134.27281100129099</v>
      </c>
      <c r="C269" s="8">
        <v>1.7223254884094299</v>
      </c>
      <c r="D269" s="8">
        <v>3.3291970913641502</v>
      </c>
      <c r="E269" s="8">
        <v>6.8780870145089212E-2</v>
      </c>
      <c r="F269" s="8">
        <v>0.104277839266207</v>
      </c>
      <c r="G269" s="8">
        <v>2.1268985108379495E-3</v>
      </c>
      <c r="H269" s="8">
        <v>0.20408681936477199</v>
      </c>
      <c r="I269" s="4">
        <v>1696.5</v>
      </c>
      <c r="J269" s="4">
        <v>10.7</v>
      </c>
      <c r="K269" s="4">
        <v>1692.8</v>
      </c>
      <c r="L269" s="4">
        <v>15.6</v>
      </c>
      <c r="M269" s="4">
        <v>1701.2</v>
      </c>
      <c r="N269" s="4">
        <v>18.5</v>
      </c>
      <c r="O269" s="4">
        <v>1701.2</v>
      </c>
      <c r="P269" s="4">
        <v>18.5</v>
      </c>
      <c r="Q269" s="4">
        <f t="shared" si="16"/>
        <v>36.26</v>
      </c>
      <c r="R269" s="33">
        <f t="shared" si="14"/>
        <v>-0.21857277882798001</v>
      </c>
      <c r="S269" s="33">
        <f t="shared" si="15"/>
        <v>-0.49621928166352142</v>
      </c>
      <c r="T269" s="16"/>
    </row>
    <row r="270" spans="1:20">
      <c r="A270" s="7" t="s">
        <v>272</v>
      </c>
      <c r="B270" s="8">
        <v>138.556745281471</v>
      </c>
      <c r="C270" s="8">
        <v>1.8329674224618699</v>
      </c>
      <c r="D270" s="8">
        <v>3.3442127439465299</v>
      </c>
      <c r="E270" s="8">
        <v>6.8908904310077679E-2</v>
      </c>
      <c r="F270" s="8">
        <v>0.10429673106664</v>
      </c>
      <c r="G270" s="8">
        <v>2.1482998753184386E-3</v>
      </c>
      <c r="H270" s="8">
        <v>0.21854730895649799</v>
      </c>
      <c r="I270" s="4">
        <v>1694.1</v>
      </c>
      <c r="J270" s="4">
        <v>10.6</v>
      </c>
      <c r="K270" s="4">
        <v>1688.3</v>
      </c>
      <c r="L270" s="4">
        <v>15.6</v>
      </c>
      <c r="M270" s="4">
        <v>1701.2</v>
      </c>
      <c r="N270" s="4">
        <v>18.5</v>
      </c>
      <c r="O270" s="4">
        <v>1701.2</v>
      </c>
      <c r="P270" s="4">
        <v>18.5</v>
      </c>
      <c r="Q270" s="4">
        <f t="shared" si="16"/>
        <v>36.26</v>
      </c>
      <c r="R270" s="33">
        <f t="shared" si="14"/>
        <v>-0.34354083989811973</v>
      </c>
      <c r="S270" s="33">
        <f t="shared" si="15"/>
        <v>-0.76408221287686373</v>
      </c>
      <c r="T270" s="16"/>
    </row>
    <row r="271" spans="1:20">
      <c r="A271" s="7" t="s">
        <v>273</v>
      </c>
      <c r="B271" s="8">
        <v>457.453552263132</v>
      </c>
      <c r="C271" s="8">
        <v>3.91998800258167</v>
      </c>
      <c r="D271" s="8">
        <v>3.5127703035678199</v>
      </c>
      <c r="E271" s="8">
        <v>7.2785543016841966E-2</v>
      </c>
      <c r="F271" s="8">
        <v>0.104371951131993</v>
      </c>
      <c r="G271" s="8">
        <v>2.1334312127648347E-3</v>
      </c>
      <c r="H271" s="8">
        <v>0.144680216657324</v>
      </c>
      <c r="I271" s="4">
        <v>1654.1</v>
      </c>
      <c r="J271" s="4">
        <v>10.7</v>
      </c>
      <c r="K271" s="4">
        <v>1616</v>
      </c>
      <c r="L271" s="4">
        <v>14.3</v>
      </c>
      <c r="M271" s="4">
        <v>1702.9</v>
      </c>
      <c r="N271" s="4">
        <v>18.5</v>
      </c>
      <c r="O271" s="4">
        <v>1702.9</v>
      </c>
      <c r="P271" s="4">
        <v>18.5</v>
      </c>
      <c r="Q271" s="4">
        <f t="shared" si="16"/>
        <v>36.26</v>
      </c>
      <c r="R271" s="33">
        <f t="shared" si="14"/>
        <v>-2.3576732673267271</v>
      </c>
      <c r="S271" s="33">
        <f t="shared" si="15"/>
        <v>-5.3774752475247576</v>
      </c>
      <c r="T271" s="16"/>
    </row>
    <row r="272" spans="1:20">
      <c r="A272" s="7" t="s">
        <v>274</v>
      </c>
      <c r="B272" s="8">
        <v>336.97323010586899</v>
      </c>
      <c r="C272" s="8">
        <v>2.9082165455713098</v>
      </c>
      <c r="D272" s="8">
        <v>3.4272040119151201</v>
      </c>
      <c r="E272" s="8">
        <v>7.1154395321944328E-2</v>
      </c>
      <c r="F272" s="8">
        <v>0.10443533221997001</v>
      </c>
      <c r="G272" s="8">
        <v>2.1148192230464099E-3</v>
      </c>
      <c r="H272" s="8">
        <v>0.56458006606732802</v>
      </c>
      <c r="I272" s="4">
        <v>1673.01</v>
      </c>
      <c r="J272" s="4">
        <v>7.79</v>
      </c>
      <c r="K272" s="4">
        <v>1649.2</v>
      </c>
      <c r="L272" s="4">
        <v>14.8</v>
      </c>
      <c r="M272" s="4">
        <v>1702.9</v>
      </c>
      <c r="N272" s="4">
        <v>18.5</v>
      </c>
      <c r="O272" s="4">
        <v>1702.9</v>
      </c>
      <c r="P272" s="4">
        <v>18.5</v>
      </c>
      <c r="Q272" s="4">
        <f t="shared" si="16"/>
        <v>36.26</v>
      </c>
      <c r="R272" s="33">
        <f t="shared" si="14"/>
        <v>-1.4437302934756213</v>
      </c>
      <c r="S272" s="33">
        <f t="shared" si="15"/>
        <v>-3.2561241814212978</v>
      </c>
      <c r="T272" s="16"/>
    </row>
    <row r="273" spans="1:20">
      <c r="A273" s="7" t="s">
        <v>275</v>
      </c>
      <c r="B273" s="8">
        <v>386.129436252132</v>
      </c>
      <c r="C273" s="8">
        <v>3.1067038014306201</v>
      </c>
      <c r="D273" s="8">
        <v>3.5015455378509599</v>
      </c>
      <c r="E273" s="8">
        <v>7.2280262270329715E-2</v>
      </c>
      <c r="F273" s="8">
        <v>0.10445894506631399</v>
      </c>
      <c r="G273" s="8">
        <v>2.1582206385556265E-3</v>
      </c>
      <c r="H273" s="8">
        <v>0.692570836314646</v>
      </c>
      <c r="I273" s="4">
        <v>1657.26</v>
      </c>
      <c r="J273" s="4">
        <v>6.61</v>
      </c>
      <c r="K273" s="4">
        <v>1620.1</v>
      </c>
      <c r="L273" s="4">
        <v>14.3</v>
      </c>
      <c r="M273" s="4">
        <v>1704.7</v>
      </c>
      <c r="N273" s="4">
        <v>19.399999999999999</v>
      </c>
      <c r="O273" s="4">
        <v>1704.7</v>
      </c>
      <c r="P273" s="4">
        <v>19.399999999999999</v>
      </c>
      <c r="Q273" s="4">
        <f t="shared" si="16"/>
        <v>38.023999999999994</v>
      </c>
      <c r="R273" s="33">
        <f t="shared" si="14"/>
        <v>-2.2936855749645138</v>
      </c>
      <c r="S273" s="33">
        <f t="shared" si="15"/>
        <v>-5.2218998827232976</v>
      </c>
      <c r="T273" s="16"/>
    </row>
    <row r="274" spans="1:20">
      <c r="A274" s="7" t="s">
        <v>276</v>
      </c>
      <c r="B274" s="8">
        <v>204.43081180751</v>
      </c>
      <c r="C274" s="8">
        <v>1.8947915663242101</v>
      </c>
      <c r="D274" s="8">
        <v>3.56788940222095</v>
      </c>
      <c r="E274" s="8">
        <v>7.352505342461052E-2</v>
      </c>
      <c r="F274" s="8">
        <v>0.104542297688521</v>
      </c>
      <c r="G274" s="8">
        <v>2.2941222201895467E-3</v>
      </c>
      <c r="H274" s="8">
        <v>-0.26423058553378398</v>
      </c>
      <c r="I274" s="4">
        <v>1641.1</v>
      </c>
      <c r="J274" s="4">
        <v>13.5</v>
      </c>
      <c r="K274" s="4">
        <v>1591.9</v>
      </c>
      <c r="L274" s="4">
        <v>13.8</v>
      </c>
      <c r="M274" s="4">
        <v>1704.7</v>
      </c>
      <c r="N274" s="4">
        <v>20.3</v>
      </c>
      <c r="O274" s="4">
        <v>1704.7</v>
      </c>
      <c r="P274" s="4">
        <v>20.3</v>
      </c>
      <c r="Q274" s="4">
        <f t="shared" si="16"/>
        <v>39.788000000000004</v>
      </c>
      <c r="R274" s="33">
        <f t="shared" si="14"/>
        <v>-3.0906463973867591</v>
      </c>
      <c r="S274" s="33">
        <f t="shared" si="15"/>
        <v>-7.085872228155031</v>
      </c>
      <c r="T274" s="16"/>
    </row>
    <row r="275" spans="1:20">
      <c r="A275" s="7" t="s">
        <v>277</v>
      </c>
      <c r="B275" s="8">
        <v>555.75716236022697</v>
      </c>
      <c r="C275" s="8">
        <v>2.0938148145445399</v>
      </c>
      <c r="D275" s="8">
        <v>3.4942777676485499</v>
      </c>
      <c r="E275" s="8">
        <v>7.4141689869711813E-2</v>
      </c>
      <c r="F275" s="8">
        <v>0.10455511915950599</v>
      </c>
      <c r="G275" s="8">
        <v>2.1527940393837328E-3</v>
      </c>
      <c r="H275" s="8">
        <v>-4.4782284212787496E-3</v>
      </c>
      <c r="I275" s="4">
        <v>1660.4</v>
      </c>
      <c r="J275" s="4">
        <v>11.9</v>
      </c>
      <c r="K275" s="4">
        <v>1624.2</v>
      </c>
      <c r="L275" s="4">
        <v>14.4</v>
      </c>
      <c r="M275" s="4">
        <v>1706.5</v>
      </c>
      <c r="N275" s="4">
        <v>19.399999999999999</v>
      </c>
      <c r="O275" s="4">
        <v>1706.5</v>
      </c>
      <c r="P275" s="4">
        <v>19.399999999999999</v>
      </c>
      <c r="Q275" s="4">
        <f t="shared" si="16"/>
        <v>38.023999999999994</v>
      </c>
      <c r="R275" s="33">
        <f t="shared" si="14"/>
        <v>-2.2287895579362176</v>
      </c>
      <c r="S275" s="33">
        <f t="shared" si="15"/>
        <v>-5.0671099618273585</v>
      </c>
      <c r="T275" s="16"/>
    </row>
    <row r="276" spans="1:20">
      <c r="A276" s="7" t="s">
        <v>278</v>
      </c>
      <c r="B276" s="8">
        <v>355.31356005392797</v>
      </c>
      <c r="C276" s="8">
        <v>1.8657381218526501</v>
      </c>
      <c r="D276" s="8">
        <v>3.4676810032245999</v>
      </c>
      <c r="E276" s="8">
        <v>7.1089178122842045E-2</v>
      </c>
      <c r="F276" s="8">
        <v>0.10458295224592901</v>
      </c>
      <c r="G276" s="8">
        <v>2.122030739266075E-3</v>
      </c>
      <c r="H276" s="8">
        <v>0.18674067977686601</v>
      </c>
      <c r="I276" s="4">
        <v>1665.1</v>
      </c>
      <c r="J276" s="4">
        <v>10.5</v>
      </c>
      <c r="K276" s="4">
        <v>1632.5</v>
      </c>
      <c r="L276" s="4">
        <v>14.5</v>
      </c>
      <c r="M276" s="4">
        <v>1706.5</v>
      </c>
      <c r="N276" s="4">
        <v>18.5</v>
      </c>
      <c r="O276" s="4">
        <v>1706.5</v>
      </c>
      <c r="P276" s="4">
        <v>18.5</v>
      </c>
      <c r="Q276" s="4">
        <f t="shared" si="16"/>
        <v>36.26</v>
      </c>
      <c r="R276" s="33">
        <f t="shared" si="14"/>
        <v>-1.9969372128637004</v>
      </c>
      <c r="S276" s="33">
        <f t="shared" si="15"/>
        <v>-4.5329249617151612</v>
      </c>
      <c r="T276" s="16"/>
    </row>
    <row r="277" spans="1:20">
      <c r="A277" s="7" t="s">
        <v>279</v>
      </c>
      <c r="B277" s="8">
        <v>257.28318353769799</v>
      </c>
      <c r="C277" s="8">
        <v>2.5959258712772</v>
      </c>
      <c r="D277" s="8">
        <v>3.3668389797928899</v>
      </c>
      <c r="E277" s="8">
        <v>7.1807143257280034E-2</v>
      </c>
      <c r="F277" s="8">
        <v>0.10470744160895799</v>
      </c>
      <c r="G277" s="8">
        <v>2.1554724730704646E-3</v>
      </c>
      <c r="H277" s="8">
        <v>0.188096416351058</v>
      </c>
      <c r="I277" s="4">
        <v>1689.9</v>
      </c>
      <c r="J277" s="4">
        <v>10.9</v>
      </c>
      <c r="K277" s="4">
        <v>1675.1</v>
      </c>
      <c r="L277" s="4">
        <v>15.3</v>
      </c>
      <c r="M277" s="4">
        <v>1708.2</v>
      </c>
      <c r="N277" s="4">
        <v>19.3</v>
      </c>
      <c r="O277" s="4">
        <v>1708.2</v>
      </c>
      <c r="P277" s="4">
        <v>19.3</v>
      </c>
      <c r="Q277" s="4">
        <f t="shared" si="16"/>
        <v>37.828000000000003</v>
      </c>
      <c r="R277" s="33">
        <f t="shared" si="14"/>
        <v>-0.8835293415318598</v>
      </c>
      <c r="S277" s="33">
        <f t="shared" si="15"/>
        <v>-1.9760014327502917</v>
      </c>
      <c r="T277" s="16"/>
    </row>
    <row r="278" spans="1:20">
      <c r="A278" s="7" t="s">
        <v>280</v>
      </c>
      <c r="B278" s="8">
        <v>463.25394251748298</v>
      </c>
      <c r="C278" s="8">
        <v>3.6911812873584799</v>
      </c>
      <c r="D278" s="8">
        <v>3.53874980873307</v>
      </c>
      <c r="E278" s="8">
        <v>7.3078576612410781E-2</v>
      </c>
      <c r="F278" s="8">
        <v>0.104773816405468</v>
      </c>
      <c r="G278" s="8">
        <v>2.1375566201807823E-3</v>
      </c>
      <c r="H278" s="8">
        <v>0.32707782157505699</v>
      </c>
      <c r="I278" s="4">
        <v>1650.32</v>
      </c>
      <c r="J278" s="4">
        <v>9.4</v>
      </c>
      <c r="K278" s="4">
        <v>1603.9</v>
      </c>
      <c r="L278" s="4">
        <v>14</v>
      </c>
      <c r="M278" s="4">
        <v>1710</v>
      </c>
      <c r="N278" s="4">
        <v>18.399999999999999</v>
      </c>
      <c r="O278" s="4">
        <v>1710</v>
      </c>
      <c r="P278" s="4">
        <v>18.399999999999999</v>
      </c>
      <c r="Q278" s="4">
        <f t="shared" si="16"/>
        <v>36.064</v>
      </c>
      <c r="R278" s="33">
        <f t="shared" si="14"/>
        <v>-2.8941953987156208</v>
      </c>
      <c r="S278" s="33">
        <f t="shared" si="15"/>
        <v>-6.6151256312737647</v>
      </c>
      <c r="T278" s="16"/>
    </row>
    <row r="279" spans="1:20">
      <c r="A279" s="7" t="s">
        <v>281</v>
      </c>
      <c r="B279" s="8">
        <v>541.832871757661</v>
      </c>
      <c r="C279" s="8">
        <v>4.7119288159703201</v>
      </c>
      <c r="D279" s="8">
        <v>3.4971486083510399</v>
      </c>
      <c r="E279" s="8">
        <v>7.2302194495739269E-2</v>
      </c>
      <c r="F279" s="8">
        <v>0.104812022956561</v>
      </c>
      <c r="G279" s="8">
        <v>2.1524191183168039E-3</v>
      </c>
      <c r="H279" s="8">
        <v>0.14914439459543899</v>
      </c>
      <c r="I279" s="4">
        <v>1659.6</v>
      </c>
      <c r="J279" s="4">
        <v>10.9</v>
      </c>
      <c r="K279" s="4">
        <v>1620.1</v>
      </c>
      <c r="L279" s="4">
        <v>14.3</v>
      </c>
      <c r="M279" s="4">
        <v>1710</v>
      </c>
      <c r="N279" s="4">
        <v>19.3</v>
      </c>
      <c r="O279" s="4">
        <v>1710</v>
      </c>
      <c r="P279" s="4">
        <v>19.3</v>
      </c>
      <c r="Q279" s="4">
        <f t="shared" si="16"/>
        <v>37.828000000000003</v>
      </c>
      <c r="R279" s="33">
        <f t="shared" si="14"/>
        <v>-2.4381211036355781</v>
      </c>
      <c r="S279" s="33">
        <f t="shared" si="15"/>
        <v>-5.5490401827047773</v>
      </c>
      <c r="T279" s="16"/>
    </row>
    <row r="280" spans="1:20">
      <c r="A280" s="7" t="s">
        <v>282</v>
      </c>
      <c r="B280" s="8">
        <v>159.50655003324499</v>
      </c>
      <c r="C280" s="8">
        <v>2.0064456571434399</v>
      </c>
      <c r="D280" s="8">
        <v>3.3673820783546802</v>
      </c>
      <c r="E280" s="8">
        <v>7.412415843102281E-2</v>
      </c>
      <c r="F280" s="8">
        <v>0.104933121354383</v>
      </c>
      <c r="G280" s="8">
        <v>2.178734741587991E-3</v>
      </c>
      <c r="H280" s="8">
        <v>-7.6507285161240904E-2</v>
      </c>
      <c r="I280" s="4">
        <v>1691.4</v>
      </c>
      <c r="J280" s="4">
        <v>12.6</v>
      </c>
      <c r="K280" s="4">
        <v>1675.1</v>
      </c>
      <c r="L280" s="4">
        <v>15.3</v>
      </c>
      <c r="M280" s="4">
        <v>1711.7</v>
      </c>
      <c r="N280" s="4">
        <v>19.3</v>
      </c>
      <c r="O280" s="4">
        <v>1711.7</v>
      </c>
      <c r="P280" s="4">
        <v>19.3</v>
      </c>
      <c r="Q280" s="4">
        <f t="shared" si="16"/>
        <v>37.828000000000003</v>
      </c>
      <c r="R280" s="33">
        <f t="shared" si="14"/>
        <v>-0.97307623425468226</v>
      </c>
      <c r="S280" s="33">
        <f t="shared" si="15"/>
        <v>-2.1849441824368774</v>
      </c>
      <c r="T280" s="16"/>
    </row>
    <row r="281" spans="1:20">
      <c r="A281" s="7" t="s">
        <v>283</v>
      </c>
      <c r="B281" s="8">
        <v>698.923711285428</v>
      </c>
      <c r="C281" s="8">
        <v>1.5375283117309599</v>
      </c>
      <c r="D281" s="8">
        <v>3.4996080508404899</v>
      </c>
      <c r="E281" s="8">
        <v>7.7282624205016484E-2</v>
      </c>
      <c r="F281" s="8">
        <v>0.105478433765024</v>
      </c>
      <c r="G281" s="8">
        <v>2.1694070872420625E-3</v>
      </c>
      <c r="H281" s="8">
        <v>-6.8270162092191305E-2</v>
      </c>
      <c r="I281" s="4">
        <v>1665</v>
      </c>
      <c r="J281" s="4">
        <v>13.1</v>
      </c>
      <c r="K281" s="4">
        <v>1620.1</v>
      </c>
      <c r="L281" s="4">
        <v>16.399999999999999</v>
      </c>
      <c r="M281" s="4">
        <v>1722.2</v>
      </c>
      <c r="N281" s="4">
        <v>19.2</v>
      </c>
      <c r="O281" s="4">
        <v>1722.2</v>
      </c>
      <c r="P281" s="4">
        <v>19.2</v>
      </c>
      <c r="Q281" s="4">
        <f t="shared" si="16"/>
        <v>37.631999999999998</v>
      </c>
      <c r="R281" s="33">
        <f t="shared" si="14"/>
        <v>-2.7714338621072829</v>
      </c>
      <c r="S281" s="33">
        <f t="shared" si="15"/>
        <v>-6.3020801185112125</v>
      </c>
      <c r="T281" s="16"/>
    </row>
    <row r="282" spans="1:20">
      <c r="A282" s="7" t="s">
        <v>284</v>
      </c>
      <c r="B282" s="8">
        <v>104.221931086685</v>
      </c>
      <c r="C282" s="8">
        <v>1.8324017826946899</v>
      </c>
      <c r="D282" s="8">
        <v>3.40076919113001</v>
      </c>
      <c r="E282" s="8">
        <v>7.0505079762978554E-2</v>
      </c>
      <c r="F282" s="8">
        <v>0.105893112360447</v>
      </c>
      <c r="G282" s="8">
        <v>2.1839319702197861E-3</v>
      </c>
      <c r="H282" s="8">
        <v>0.118803279652812</v>
      </c>
      <c r="I282" s="4">
        <v>1691.9</v>
      </c>
      <c r="J282" s="4">
        <v>11.3</v>
      </c>
      <c r="K282" s="4">
        <v>1662.1</v>
      </c>
      <c r="L282" s="4">
        <v>15.1</v>
      </c>
      <c r="M282" s="4">
        <v>1729.2</v>
      </c>
      <c r="N282" s="4">
        <v>19.100000000000001</v>
      </c>
      <c r="O282" s="4">
        <v>1729.2</v>
      </c>
      <c r="P282" s="4">
        <v>19.100000000000001</v>
      </c>
      <c r="Q282" s="4">
        <f t="shared" si="16"/>
        <v>37.436</v>
      </c>
      <c r="R282" s="33">
        <f t="shared" si="14"/>
        <v>-1.7929125804705002</v>
      </c>
      <c r="S282" s="33">
        <f t="shared" si="15"/>
        <v>-4.0370615486432913</v>
      </c>
      <c r="T282" s="16"/>
    </row>
    <row r="283" spans="1:20">
      <c r="A283" s="7" t="s">
        <v>285</v>
      </c>
      <c r="B283" s="8">
        <v>140.82347856119401</v>
      </c>
      <c r="C283" s="8">
        <v>1.37044292314265</v>
      </c>
      <c r="D283" s="8">
        <v>3.3309967676025698</v>
      </c>
      <c r="E283" s="8">
        <v>7.7964902572841499E-2</v>
      </c>
      <c r="F283" s="8">
        <v>0.106099056798601</v>
      </c>
      <c r="G283" s="8">
        <v>3.2205133796843429E-3</v>
      </c>
      <c r="H283" s="8">
        <v>-0.75248731997944096</v>
      </c>
      <c r="I283" s="4">
        <v>1710.7</v>
      </c>
      <c r="J283" s="4">
        <v>21</v>
      </c>
      <c r="K283" s="4">
        <v>1692.8</v>
      </c>
      <c r="L283" s="4">
        <v>17.899999999999999</v>
      </c>
      <c r="M283" s="4">
        <v>1732.6</v>
      </c>
      <c r="N283" s="4">
        <v>27.7</v>
      </c>
      <c r="O283" s="4">
        <v>1732.6</v>
      </c>
      <c r="P283" s="4">
        <v>27.7</v>
      </c>
      <c r="Q283" s="4">
        <f t="shared" si="16"/>
        <v>54.291999999999994</v>
      </c>
      <c r="R283" s="33">
        <f t="shared" si="14"/>
        <v>-1.0574196597353551</v>
      </c>
      <c r="S283" s="33">
        <f t="shared" si="15"/>
        <v>-2.3511342155009425</v>
      </c>
      <c r="T283" s="16"/>
    </row>
    <row r="284" spans="1:20">
      <c r="A284" s="7" t="s">
        <v>286</v>
      </c>
      <c r="B284" s="8">
        <v>207.14693806387001</v>
      </c>
      <c r="C284" s="8">
        <v>1.43228063013185</v>
      </c>
      <c r="D284" s="8">
        <v>3.4621102798543899</v>
      </c>
      <c r="E284" s="8">
        <v>7.5769692139417769E-2</v>
      </c>
      <c r="F284" s="8">
        <v>0.106504229970365</v>
      </c>
      <c r="G284" s="8">
        <v>2.3184132219649734E-3</v>
      </c>
      <c r="H284" s="8">
        <v>0.192645243338639</v>
      </c>
      <c r="I284" s="4">
        <v>1682.2</v>
      </c>
      <c r="J284" s="4">
        <v>11.7</v>
      </c>
      <c r="K284" s="4">
        <v>1636.6</v>
      </c>
      <c r="L284" s="4">
        <v>16.7</v>
      </c>
      <c r="M284" s="4">
        <v>1739.5</v>
      </c>
      <c r="N284" s="4">
        <v>19.8</v>
      </c>
      <c r="O284" s="4">
        <v>1739.5</v>
      </c>
      <c r="P284" s="4">
        <v>19.8</v>
      </c>
      <c r="Q284" s="4">
        <f t="shared" si="16"/>
        <v>38.808</v>
      </c>
      <c r="R284" s="33">
        <f t="shared" si="14"/>
        <v>-2.7862642062813232</v>
      </c>
      <c r="S284" s="33">
        <f t="shared" si="15"/>
        <v>-6.2874251497006055</v>
      </c>
      <c r="T284" s="16"/>
    </row>
    <row r="285" spans="1:20">
      <c r="A285" s="7" t="s">
        <v>287</v>
      </c>
      <c r="B285" s="8">
        <v>133.85046381409001</v>
      </c>
      <c r="C285" s="8">
        <v>1.69219943635402</v>
      </c>
      <c r="D285" s="8">
        <v>3.38005617135041</v>
      </c>
      <c r="E285" s="8">
        <v>7.1647026219267496E-2</v>
      </c>
      <c r="F285" s="8">
        <v>0.10781581760327499</v>
      </c>
      <c r="G285" s="8">
        <v>2.366491406099291E-3</v>
      </c>
      <c r="H285" s="8">
        <v>0.198243304667446</v>
      </c>
      <c r="I285" s="4">
        <v>1711.5</v>
      </c>
      <c r="J285" s="4">
        <v>11.3</v>
      </c>
      <c r="K285" s="4">
        <v>1670.7</v>
      </c>
      <c r="L285" s="4">
        <v>15.2</v>
      </c>
      <c r="M285" s="4">
        <v>1761.7</v>
      </c>
      <c r="N285" s="4">
        <v>20.3</v>
      </c>
      <c r="O285" s="4">
        <v>1761.7</v>
      </c>
      <c r="P285" s="4">
        <v>20.3</v>
      </c>
      <c r="Q285" s="4">
        <f t="shared" si="16"/>
        <v>39.788000000000004</v>
      </c>
      <c r="R285" s="33">
        <f t="shared" si="14"/>
        <v>-2.442090141856704</v>
      </c>
      <c r="S285" s="33">
        <f t="shared" si="15"/>
        <v>-5.446818698749027</v>
      </c>
      <c r="T285" s="16"/>
    </row>
    <row r="286" spans="1:20">
      <c r="A286" s="7" t="s">
        <v>288</v>
      </c>
      <c r="B286" s="8">
        <v>168.10029115940301</v>
      </c>
      <c r="C286" s="8">
        <v>1.99304138368152</v>
      </c>
      <c r="D286" s="8">
        <v>3.19315983465289</v>
      </c>
      <c r="E286" s="8">
        <v>6.5497137408404751E-2</v>
      </c>
      <c r="F286" s="8">
        <v>0.10822299356522901</v>
      </c>
      <c r="G286" s="8">
        <v>2.2574125373099399E-3</v>
      </c>
      <c r="H286" s="8">
        <v>5.1849526903668897E-2</v>
      </c>
      <c r="I286" s="4">
        <v>1762.7</v>
      </c>
      <c r="J286" s="4">
        <v>12.5</v>
      </c>
      <c r="K286" s="4">
        <v>1757.8</v>
      </c>
      <c r="L286" s="4">
        <v>16.899999999999999</v>
      </c>
      <c r="M286" s="4">
        <v>1768.5</v>
      </c>
      <c r="N286" s="4">
        <v>19.399999999999999</v>
      </c>
      <c r="O286" s="4">
        <v>1768.5</v>
      </c>
      <c r="P286" s="4">
        <v>19.399999999999999</v>
      </c>
      <c r="Q286" s="4">
        <f t="shared" si="16"/>
        <v>38.023999999999994</v>
      </c>
      <c r="R286" s="33">
        <f t="shared" si="14"/>
        <v>-0.27875753783138535</v>
      </c>
      <c r="S286" s="33">
        <f t="shared" si="15"/>
        <v>-0.60871543975424092</v>
      </c>
      <c r="T286" s="16"/>
    </row>
    <row r="287" spans="1:20">
      <c r="A287" s="7" t="s">
        <v>289</v>
      </c>
      <c r="B287" s="8">
        <v>132.961531642968</v>
      </c>
      <c r="C287" s="8">
        <v>1.3246474893442299</v>
      </c>
      <c r="D287" s="8">
        <v>3.5078442672899799</v>
      </c>
      <c r="E287" s="8">
        <v>7.2265786395540099E-2</v>
      </c>
      <c r="F287" s="8">
        <v>0.11092754953764</v>
      </c>
      <c r="G287" s="8">
        <v>2.3851919620714989E-3</v>
      </c>
      <c r="H287" s="8">
        <v>-0.22936238302051801</v>
      </c>
      <c r="I287" s="4">
        <v>1703.7</v>
      </c>
      <c r="J287" s="4">
        <v>13.5</v>
      </c>
      <c r="K287" s="4">
        <v>1616</v>
      </c>
      <c r="L287" s="4">
        <v>14.3</v>
      </c>
      <c r="M287" s="4">
        <v>1813.4</v>
      </c>
      <c r="N287" s="4">
        <v>19.7</v>
      </c>
      <c r="O287" s="4">
        <v>1813.4</v>
      </c>
      <c r="P287" s="4">
        <v>19.7</v>
      </c>
      <c r="Q287" s="4">
        <f t="shared" si="16"/>
        <v>38.611999999999995</v>
      </c>
      <c r="R287" s="33">
        <f t="shared" si="14"/>
        <v>-5.4269801980198045</v>
      </c>
      <c r="S287" s="33">
        <f t="shared" si="15"/>
        <v>-12.21534653465347</v>
      </c>
      <c r="T287" s="16"/>
    </row>
    <row r="288" spans="1:20">
      <c r="A288" s="7" t="s">
        <v>290</v>
      </c>
      <c r="B288" s="8">
        <v>133.64440587448399</v>
      </c>
      <c r="C288" s="8">
        <v>1.46353695772989</v>
      </c>
      <c r="D288" s="8">
        <v>3.3549953611006198</v>
      </c>
      <c r="E288" s="8">
        <v>6.8839179912739148E-2</v>
      </c>
      <c r="F288" s="8">
        <v>0.11196305918181999</v>
      </c>
      <c r="G288" s="8">
        <v>2.3169826842765811E-3</v>
      </c>
      <c r="H288" s="8">
        <v>-0.27883100059566202</v>
      </c>
      <c r="I288" s="4">
        <v>1750.7</v>
      </c>
      <c r="J288" s="4">
        <v>13.8</v>
      </c>
      <c r="K288" s="4">
        <v>1683.9</v>
      </c>
      <c r="L288" s="4">
        <v>15.5</v>
      </c>
      <c r="M288" s="4">
        <v>1831.3</v>
      </c>
      <c r="N288" s="4">
        <v>18.600000000000001</v>
      </c>
      <c r="O288" s="4">
        <v>1831.3</v>
      </c>
      <c r="P288" s="4">
        <v>18.600000000000001</v>
      </c>
      <c r="Q288" s="4">
        <f t="shared" si="16"/>
        <v>36.456000000000003</v>
      </c>
      <c r="R288" s="33">
        <f t="shared" si="14"/>
        <v>-3.966981412197871</v>
      </c>
      <c r="S288" s="33">
        <f t="shared" si="15"/>
        <v>-8.7534889245204504</v>
      </c>
      <c r="T288" s="16"/>
    </row>
    <row r="289" spans="1:20">
      <c r="A289" s="7" t="s">
        <v>291</v>
      </c>
      <c r="B289" s="8">
        <v>131.729359644167</v>
      </c>
      <c r="C289" s="8">
        <v>1.8895348800443199</v>
      </c>
      <c r="D289" s="8">
        <v>3.4103003484312802</v>
      </c>
      <c r="E289" s="8">
        <v>7.4298157398105205E-2</v>
      </c>
      <c r="F289" s="8">
        <v>0.12215676622049799</v>
      </c>
      <c r="G289" s="8">
        <v>3.2516710454888512E-3</v>
      </c>
      <c r="H289" s="8">
        <v>-0.607681497179827</v>
      </c>
      <c r="I289" s="4">
        <v>1808.9</v>
      </c>
      <c r="J289" s="4">
        <v>18</v>
      </c>
      <c r="K289" s="4">
        <v>1657.8</v>
      </c>
      <c r="L289" s="4">
        <v>15</v>
      </c>
      <c r="M289" s="4">
        <v>1987.8</v>
      </c>
      <c r="N289" s="4">
        <v>24</v>
      </c>
      <c r="O289" s="4">
        <v>1987.8</v>
      </c>
      <c r="P289" s="4">
        <v>24</v>
      </c>
      <c r="Q289" s="4">
        <f t="shared" si="16"/>
        <v>47.04</v>
      </c>
      <c r="R289" s="33">
        <f t="shared" si="14"/>
        <v>-9.1144890819158011</v>
      </c>
      <c r="S289" s="33">
        <f t="shared" si="15"/>
        <v>-19.905899384726748</v>
      </c>
      <c r="T289" s="16"/>
    </row>
    <row r="290" spans="1:20">
      <c r="A290" s="7" t="s">
        <v>292</v>
      </c>
      <c r="B290" s="8">
        <v>2331.0396407875501</v>
      </c>
      <c r="C290" s="8">
        <v>2.5984988395497202</v>
      </c>
      <c r="D290" s="8">
        <v>4.3729324828910396</v>
      </c>
      <c r="E290" s="8">
        <v>0.12215944884379322</v>
      </c>
      <c r="F290" s="8">
        <v>0.12569833989181001</v>
      </c>
      <c r="G290" s="8">
        <v>3.9314050460006909E-3</v>
      </c>
      <c r="H290" s="8">
        <v>0.91175095239430004</v>
      </c>
      <c r="I290" s="4">
        <v>1626.91</v>
      </c>
      <c r="J290" s="4">
        <v>5.22</v>
      </c>
      <c r="K290" s="4">
        <v>1328.4</v>
      </c>
      <c r="L290" s="4">
        <v>16.5</v>
      </c>
      <c r="M290" s="4">
        <v>2037.9</v>
      </c>
      <c r="N290" s="4">
        <v>27.4</v>
      </c>
      <c r="O290" s="4">
        <v>2037.9</v>
      </c>
      <c r="P290" s="4">
        <v>27.4</v>
      </c>
      <c r="Q290" s="4">
        <f t="shared" si="16"/>
        <v>53.703999999999994</v>
      </c>
      <c r="R290" s="33">
        <f t="shared" si="14"/>
        <v>-22.471394158386026</v>
      </c>
      <c r="S290" s="33">
        <f t="shared" si="15"/>
        <v>-53.410117434507676</v>
      </c>
      <c r="T290" s="16"/>
    </row>
    <row r="291" spans="1:20">
      <c r="A291" s="7" t="s">
        <v>293</v>
      </c>
      <c r="B291" s="8">
        <v>426.67962340955802</v>
      </c>
      <c r="C291" s="8">
        <v>1.5219860254705799</v>
      </c>
      <c r="D291" s="8">
        <v>3.3966562970168299</v>
      </c>
      <c r="E291" s="8">
        <v>6.9818029133344978E-2</v>
      </c>
      <c r="F291" s="8">
        <v>0.103087268745608</v>
      </c>
      <c r="G291" s="8">
        <v>2.1025658177607283E-3</v>
      </c>
      <c r="H291" s="8">
        <v>0.35056683031701902</v>
      </c>
      <c r="I291" s="4">
        <v>1669.94</v>
      </c>
      <c r="J291" s="4">
        <v>9.57</v>
      </c>
      <c r="K291" s="4">
        <v>1662.1</v>
      </c>
      <c r="L291" s="4">
        <v>15.1</v>
      </c>
      <c r="M291" s="4">
        <v>1679.8</v>
      </c>
      <c r="N291" s="4">
        <v>18.8</v>
      </c>
      <c r="O291" s="4">
        <v>1679.8</v>
      </c>
      <c r="P291" s="4">
        <v>18.8</v>
      </c>
      <c r="Q291" s="4">
        <f t="shared" si="16"/>
        <v>36.847999999999999</v>
      </c>
      <c r="R291" s="33">
        <f t="shared" si="14"/>
        <v>-0.47169243727815086</v>
      </c>
      <c r="S291" s="33">
        <f t="shared" si="15"/>
        <v>-1.0649178749774411</v>
      </c>
      <c r="T291" s="16"/>
    </row>
    <row r="292" spans="1:20">
      <c r="A292" s="7" t="s">
        <v>294</v>
      </c>
      <c r="B292" s="8">
        <v>252.993644319287</v>
      </c>
      <c r="C292" s="8">
        <v>1.7754266014629201</v>
      </c>
      <c r="D292" s="8">
        <v>3.4001795247968798</v>
      </c>
      <c r="E292" s="8">
        <v>6.9586419369276439E-2</v>
      </c>
      <c r="F292" s="8">
        <v>0.10293950841190599</v>
      </c>
      <c r="G292" s="8">
        <v>2.0736112433852581E-3</v>
      </c>
      <c r="H292" s="8">
        <v>6.0144649001052597E-2</v>
      </c>
      <c r="I292" s="4">
        <v>1668.3</v>
      </c>
      <c r="J292" s="4">
        <v>11.5</v>
      </c>
      <c r="K292" s="4">
        <v>1662.1</v>
      </c>
      <c r="L292" s="4">
        <v>15.1</v>
      </c>
      <c r="M292" s="4">
        <v>1676.2</v>
      </c>
      <c r="N292" s="4">
        <v>18.899999999999999</v>
      </c>
      <c r="O292" s="4">
        <v>1676.2</v>
      </c>
      <c r="P292" s="4">
        <v>18.899999999999999</v>
      </c>
      <c r="Q292" s="4">
        <f t="shared" si="16"/>
        <v>37.043999999999997</v>
      </c>
      <c r="R292" s="33">
        <f t="shared" si="14"/>
        <v>-0.37302208050057434</v>
      </c>
      <c r="S292" s="33">
        <f t="shared" si="15"/>
        <v>-0.84832440888034033</v>
      </c>
      <c r="T292" s="16"/>
    </row>
    <row r="293" spans="1:20">
      <c r="A293" s="7" t="s">
        <v>295</v>
      </c>
      <c r="B293" s="8">
        <v>148.59224931517099</v>
      </c>
      <c r="C293" s="8">
        <v>1.4403266634026</v>
      </c>
      <c r="D293" s="8">
        <v>3.3035564611436801</v>
      </c>
      <c r="E293" s="8">
        <v>7.4440014168587559E-2</v>
      </c>
      <c r="F293" s="8">
        <v>0.103520540317804</v>
      </c>
      <c r="G293" s="8">
        <v>2.1854605645382141E-3</v>
      </c>
      <c r="H293" s="8">
        <v>-0.56687749769851303</v>
      </c>
      <c r="I293" s="4">
        <v>1697.7</v>
      </c>
      <c r="J293" s="4">
        <v>15.5</v>
      </c>
      <c r="K293" s="4">
        <v>1706.3</v>
      </c>
      <c r="L293" s="4">
        <v>15.9</v>
      </c>
      <c r="M293" s="4">
        <v>1687</v>
      </c>
      <c r="N293" s="4">
        <v>19.600000000000001</v>
      </c>
      <c r="O293" s="4">
        <v>1687</v>
      </c>
      <c r="P293" s="4">
        <v>19.600000000000001</v>
      </c>
      <c r="Q293" s="4">
        <f t="shared" si="16"/>
        <v>38.416000000000004</v>
      </c>
      <c r="R293" s="33">
        <f t="shared" si="14"/>
        <v>0.50401453437261379</v>
      </c>
      <c r="S293" s="33">
        <f t="shared" si="15"/>
        <v>1.1311023852780844</v>
      </c>
      <c r="T293" s="16"/>
    </row>
    <row r="294" spans="1:20">
      <c r="A294" s="7" t="s">
        <v>296</v>
      </c>
      <c r="B294" s="8">
        <v>389.84498971067899</v>
      </c>
      <c r="C294" s="8">
        <v>2.72484014538751</v>
      </c>
      <c r="D294" s="8">
        <v>3.4001237860752598</v>
      </c>
      <c r="E294" s="8">
        <v>6.9601077768174952E-2</v>
      </c>
      <c r="F294" s="8">
        <v>0.103125712613923</v>
      </c>
      <c r="G294" s="8">
        <v>2.1075875330396373E-3</v>
      </c>
      <c r="H294" s="8">
        <v>9.7910069307085804E-2</v>
      </c>
      <c r="I294" s="4">
        <v>1669.9</v>
      </c>
      <c r="J294" s="4">
        <v>11.3</v>
      </c>
      <c r="K294" s="4">
        <v>1662.1</v>
      </c>
      <c r="L294" s="4">
        <v>15.1</v>
      </c>
      <c r="M294" s="4">
        <v>1679.8</v>
      </c>
      <c r="N294" s="4">
        <v>18.8</v>
      </c>
      <c r="O294" s="4">
        <v>1679.8</v>
      </c>
      <c r="P294" s="4">
        <v>18.8</v>
      </c>
      <c r="Q294" s="4">
        <f t="shared" si="16"/>
        <v>36.847999999999999</v>
      </c>
      <c r="R294" s="33">
        <f t="shared" si="14"/>
        <v>-0.46928584321040739</v>
      </c>
      <c r="S294" s="33">
        <f t="shared" si="15"/>
        <v>-1.0649178749774411</v>
      </c>
      <c r="T294" s="16"/>
    </row>
    <row r="295" spans="1:20">
      <c r="A295" s="7" t="s">
        <v>297</v>
      </c>
      <c r="B295" s="8">
        <v>129.06010458776601</v>
      </c>
      <c r="C295" s="8">
        <v>1.3838351661046899</v>
      </c>
      <c r="D295" s="8">
        <v>3.2789271537182398</v>
      </c>
      <c r="E295" s="8">
        <v>7.4508807678008382E-2</v>
      </c>
      <c r="F295" s="8">
        <v>0.116219273608515</v>
      </c>
      <c r="G295" s="8">
        <v>2.3821702881937534E-3</v>
      </c>
      <c r="H295" s="8">
        <v>0.12237914899079</v>
      </c>
      <c r="I295" s="4">
        <v>1799.2</v>
      </c>
      <c r="J295" s="4">
        <v>11.7</v>
      </c>
      <c r="K295" s="4">
        <v>1715.5</v>
      </c>
      <c r="L295" s="4">
        <v>16.100000000000001</v>
      </c>
      <c r="M295" s="4">
        <v>1897.8</v>
      </c>
      <c r="N295" s="4">
        <v>18.600000000000001</v>
      </c>
      <c r="O295" s="4">
        <v>1897.8</v>
      </c>
      <c r="P295" s="4">
        <v>18.600000000000001</v>
      </c>
      <c r="Q295" s="4">
        <f t="shared" si="16"/>
        <v>36.456000000000003</v>
      </c>
      <c r="R295" s="33">
        <f t="shared" si="14"/>
        <v>-4.8790440104925707</v>
      </c>
      <c r="S295" s="33">
        <f t="shared" si="15"/>
        <v>-10.6266394637132</v>
      </c>
      <c r="T295" s="16"/>
    </row>
    <row r="296" spans="1:20">
      <c r="A296" s="7" t="s">
        <v>298</v>
      </c>
      <c r="B296" s="8">
        <v>109.79140649359</v>
      </c>
      <c r="C296" s="8">
        <v>2.00865969002782</v>
      </c>
      <c r="D296" s="8">
        <v>3.3883028290553199</v>
      </c>
      <c r="E296" s="8">
        <v>6.9351970613629826E-2</v>
      </c>
      <c r="F296" s="8">
        <v>0.10281810702723899</v>
      </c>
      <c r="G296" s="8">
        <v>2.1666479283045516E-3</v>
      </c>
      <c r="H296" s="8">
        <v>-3.0984459473421998E-2</v>
      </c>
      <c r="I296" s="4">
        <v>1670</v>
      </c>
      <c r="J296" s="4">
        <v>12.4</v>
      </c>
      <c r="K296" s="4">
        <v>1666.4</v>
      </c>
      <c r="L296" s="4">
        <v>15.2</v>
      </c>
      <c r="M296" s="4">
        <v>1674.5</v>
      </c>
      <c r="N296" s="4">
        <v>19.8</v>
      </c>
      <c r="O296" s="4">
        <v>1674.5</v>
      </c>
      <c r="P296" s="4">
        <v>19.8</v>
      </c>
      <c r="Q296" s="4">
        <f t="shared" si="16"/>
        <v>38.808</v>
      </c>
      <c r="R296" s="33">
        <f t="shared" si="14"/>
        <v>-0.21603456553047939</v>
      </c>
      <c r="S296" s="33">
        <f t="shared" si="15"/>
        <v>-0.48607777244358552</v>
      </c>
      <c r="T296" s="16"/>
    </row>
    <row r="297" spans="1:20">
      <c r="A297" s="7" t="s">
        <v>299</v>
      </c>
      <c r="B297" s="8">
        <v>165.883121579912</v>
      </c>
      <c r="C297" s="8">
        <v>1.8897632232406001</v>
      </c>
      <c r="D297" s="8">
        <v>3.3452009076942999</v>
      </c>
      <c r="E297" s="8">
        <v>6.992793619738194E-2</v>
      </c>
      <c r="F297" s="8">
        <v>0.10303875458243</v>
      </c>
      <c r="G297" s="8">
        <v>2.1275952256704883E-3</v>
      </c>
      <c r="H297" s="8">
        <v>-5.4610698384330199E-2</v>
      </c>
      <c r="I297" s="4">
        <v>1681.3</v>
      </c>
      <c r="J297" s="4">
        <v>12.3</v>
      </c>
      <c r="K297" s="4">
        <v>1683.9</v>
      </c>
      <c r="L297" s="4">
        <v>15.5</v>
      </c>
      <c r="M297" s="4">
        <v>1678</v>
      </c>
      <c r="N297" s="4">
        <v>18.8</v>
      </c>
      <c r="O297" s="4">
        <v>1678</v>
      </c>
      <c r="P297" s="4">
        <v>18.8</v>
      </c>
      <c r="Q297" s="4">
        <f t="shared" si="16"/>
        <v>36.847999999999999</v>
      </c>
      <c r="R297" s="33">
        <f t="shared" si="14"/>
        <v>0.1544034681394463</v>
      </c>
      <c r="S297" s="33">
        <f t="shared" si="15"/>
        <v>0.3503771007779613</v>
      </c>
      <c r="T297" s="16"/>
    </row>
    <row r="298" spans="1:20">
      <c r="A298" s="7" t="s">
        <v>300</v>
      </c>
      <c r="B298" s="8">
        <v>425.171089086113</v>
      </c>
      <c r="C298" s="8">
        <v>2.42369283696378</v>
      </c>
      <c r="D298" s="8">
        <v>3.3166921447263999</v>
      </c>
      <c r="E298" s="8">
        <v>6.9332262798355207E-2</v>
      </c>
      <c r="F298" s="8">
        <v>0.103224562402356</v>
      </c>
      <c r="G298" s="8">
        <v>2.101172981137941E-3</v>
      </c>
      <c r="H298" s="8">
        <v>-5.52164595606544E-2</v>
      </c>
      <c r="I298" s="4">
        <v>1690.3</v>
      </c>
      <c r="J298" s="4">
        <v>12.4</v>
      </c>
      <c r="K298" s="4">
        <v>1697.3</v>
      </c>
      <c r="L298" s="4">
        <v>15.7</v>
      </c>
      <c r="M298" s="4">
        <v>1681.6</v>
      </c>
      <c r="N298" s="4">
        <v>18.8</v>
      </c>
      <c r="O298" s="4">
        <v>1681.6</v>
      </c>
      <c r="P298" s="4">
        <v>18.8</v>
      </c>
      <c r="Q298" s="4">
        <f t="shared" si="16"/>
        <v>36.847999999999999</v>
      </c>
      <c r="R298" s="33">
        <f t="shared" si="14"/>
        <v>0.41241972544629713</v>
      </c>
      <c r="S298" s="33">
        <f t="shared" si="15"/>
        <v>0.92499852707241192</v>
      </c>
      <c r="T298" s="16"/>
    </row>
    <row r="299" spans="1:20">
      <c r="A299" s="7" t="s">
        <v>301</v>
      </c>
      <c r="B299" s="8">
        <v>193.33022690017</v>
      </c>
      <c r="C299" s="8">
        <v>2.18065287957331</v>
      </c>
      <c r="D299" s="8">
        <v>3.1513923885861899</v>
      </c>
      <c r="E299" s="8">
        <v>6.7574725327184615E-2</v>
      </c>
      <c r="F299" s="8">
        <v>0.104738784776692</v>
      </c>
      <c r="G299" s="8">
        <v>2.1770372953102018E-3</v>
      </c>
      <c r="H299" s="8">
        <v>0.55193913866404798</v>
      </c>
      <c r="I299" s="4">
        <v>1745.78</v>
      </c>
      <c r="J299" s="4">
        <v>8.56</v>
      </c>
      <c r="K299" s="4">
        <v>1777.3</v>
      </c>
      <c r="L299" s="4">
        <v>17.3</v>
      </c>
      <c r="M299" s="4">
        <v>1708.2</v>
      </c>
      <c r="N299" s="4">
        <v>19.3</v>
      </c>
      <c r="O299" s="4">
        <v>1708.2</v>
      </c>
      <c r="P299" s="4">
        <v>19.3</v>
      </c>
      <c r="Q299" s="4">
        <f t="shared" si="16"/>
        <v>37.828000000000003</v>
      </c>
      <c r="R299" s="33">
        <f t="shared" si="14"/>
        <v>1.773476621842119</v>
      </c>
      <c r="S299" s="33">
        <f t="shared" si="15"/>
        <v>3.8879198784673328</v>
      </c>
      <c r="T299" s="16"/>
    </row>
    <row r="300" spans="1:20">
      <c r="A300" s="7" t="s">
        <v>302</v>
      </c>
      <c r="B300" s="8">
        <v>119.401957663704</v>
      </c>
      <c r="C300" s="8">
        <v>1.2495018409268099</v>
      </c>
      <c r="D300" s="8">
        <v>3.32467968840121</v>
      </c>
      <c r="E300" s="8">
        <v>6.9215144550557606E-2</v>
      </c>
      <c r="F300" s="8">
        <v>0.10271436389811101</v>
      </c>
      <c r="G300" s="8">
        <v>2.1267479055051149E-3</v>
      </c>
      <c r="H300" s="8">
        <v>0.22599848343846601</v>
      </c>
      <c r="I300" s="4">
        <v>1686.3</v>
      </c>
      <c r="J300" s="4">
        <v>10.6</v>
      </c>
      <c r="K300" s="4">
        <v>1697.3</v>
      </c>
      <c r="L300" s="4">
        <v>15.7</v>
      </c>
      <c r="M300" s="4">
        <v>1672.7</v>
      </c>
      <c r="N300" s="4">
        <v>18.899999999999999</v>
      </c>
      <c r="O300" s="4">
        <v>1672.7</v>
      </c>
      <c r="P300" s="4">
        <v>18.899999999999999</v>
      </c>
      <c r="Q300" s="4">
        <f t="shared" si="16"/>
        <v>37.043999999999997</v>
      </c>
      <c r="R300" s="33">
        <f t="shared" si="14"/>
        <v>0.64808813998703829</v>
      </c>
      <c r="S300" s="33">
        <f t="shared" si="15"/>
        <v>1.4493607494255529</v>
      </c>
      <c r="T300" s="16"/>
    </row>
    <row r="301" spans="1:20">
      <c r="A301" s="7" t="s">
        <v>303</v>
      </c>
      <c r="B301" s="8">
        <v>433.454364337539</v>
      </c>
      <c r="C301" s="8">
        <v>1.66997785442539</v>
      </c>
      <c r="D301" s="8">
        <v>3.3127745418824399</v>
      </c>
      <c r="E301" s="8">
        <v>6.8903102249451814E-2</v>
      </c>
      <c r="F301" s="8">
        <v>0.10614178103525</v>
      </c>
      <c r="G301" s="8">
        <v>2.2669888526281648E-3</v>
      </c>
      <c r="H301" s="8">
        <v>9.8148736485367094E-2</v>
      </c>
      <c r="I301" s="4">
        <v>1715.7</v>
      </c>
      <c r="J301" s="4">
        <v>11.9</v>
      </c>
      <c r="K301" s="4">
        <v>1701.8</v>
      </c>
      <c r="L301" s="4">
        <v>15.8</v>
      </c>
      <c r="M301" s="4">
        <v>1732.6</v>
      </c>
      <c r="N301" s="4">
        <v>19.899999999999999</v>
      </c>
      <c r="O301" s="4">
        <v>1732.6</v>
      </c>
      <c r="P301" s="4">
        <v>19.899999999999999</v>
      </c>
      <c r="Q301" s="4">
        <f t="shared" si="16"/>
        <v>39.003999999999998</v>
      </c>
      <c r="R301" s="33">
        <f t="shared" si="14"/>
        <v>-0.81678223057939192</v>
      </c>
      <c r="S301" s="33">
        <f t="shared" si="15"/>
        <v>-1.8098483958161919</v>
      </c>
      <c r="T301" s="16"/>
    </row>
    <row r="302" spans="1:20">
      <c r="A302" s="7" t="s">
        <v>304</v>
      </c>
      <c r="B302" s="8">
        <v>211.68947595188899</v>
      </c>
      <c r="C302" s="8">
        <v>1.9957892682281</v>
      </c>
      <c r="D302" s="8">
        <v>3.35198384755576</v>
      </c>
      <c r="E302" s="8">
        <v>6.9298409850239384E-2</v>
      </c>
      <c r="F302" s="8">
        <v>0.10245756040863099</v>
      </c>
      <c r="G302" s="8">
        <v>2.0746676522259769E-3</v>
      </c>
      <c r="H302" s="8">
        <v>-0.377851496951567</v>
      </c>
      <c r="I302" s="4">
        <v>1677.3</v>
      </c>
      <c r="J302" s="4">
        <v>14.1</v>
      </c>
      <c r="K302" s="4">
        <v>1683.9</v>
      </c>
      <c r="L302" s="4">
        <v>15.5</v>
      </c>
      <c r="M302" s="4">
        <v>1669</v>
      </c>
      <c r="N302" s="4">
        <v>18.899999999999999</v>
      </c>
      <c r="O302" s="4">
        <v>1669</v>
      </c>
      <c r="P302" s="4">
        <v>18.899999999999999</v>
      </c>
      <c r="Q302" s="4">
        <f t="shared" si="16"/>
        <v>37.043999999999997</v>
      </c>
      <c r="R302" s="33">
        <f t="shared" si="14"/>
        <v>0.39194726527704349</v>
      </c>
      <c r="S302" s="33">
        <f t="shared" si="15"/>
        <v>0.884850644337555</v>
      </c>
      <c r="T302" s="16"/>
    </row>
    <row r="303" spans="1:20">
      <c r="A303" s="7" t="s">
        <v>305</v>
      </c>
      <c r="B303" s="8">
        <v>165.46958876907399</v>
      </c>
      <c r="C303" s="8">
        <v>1.8587049358999601</v>
      </c>
      <c r="D303" s="8">
        <v>3.35257478729446</v>
      </c>
      <c r="E303" s="8">
        <v>6.9473607279699354E-2</v>
      </c>
      <c r="F303" s="8">
        <v>0.10271211877672699</v>
      </c>
      <c r="G303" s="8">
        <v>2.0851922301559694E-3</v>
      </c>
      <c r="H303" s="8">
        <v>7.81991175455089E-2</v>
      </c>
      <c r="I303" s="4">
        <v>1678.9</v>
      </c>
      <c r="J303" s="4">
        <v>11.5</v>
      </c>
      <c r="K303" s="4">
        <v>1683.9</v>
      </c>
      <c r="L303" s="4">
        <v>15.5</v>
      </c>
      <c r="M303" s="4">
        <v>1672.7</v>
      </c>
      <c r="N303" s="4">
        <v>18.899999999999999</v>
      </c>
      <c r="O303" s="4">
        <v>1672.7</v>
      </c>
      <c r="P303" s="4">
        <v>18.899999999999999</v>
      </c>
      <c r="Q303" s="4">
        <f t="shared" si="16"/>
        <v>37.043999999999997</v>
      </c>
      <c r="R303" s="33">
        <f t="shared" si="14"/>
        <v>0.29692974642199654</v>
      </c>
      <c r="S303" s="33">
        <f t="shared" si="15"/>
        <v>0.66512263198527499</v>
      </c>
      <c r="T303" s="16"/>
    </row>
    <row r="304" spans="1:20">
      <c r="A304" s="7" t="s">
        <v>306</v>
      </c>
      <c r="B304" s="8">
        <v>154.030895026416</v>
      </c>
      <c r="C304" s="8">
        <v>1.43476025978975</v>
      </c>
      <c r="D304" s="8">
        <v>3.39500286564272</v>
      </c>
      <c r="E304" s="8">
        <v>7.0391999497019825E-2</v>
      </c>
      <c r="F304" s="8">
        <v>0.103569962245907</v>
      </c>
      <c r="G304" s="8">
        <v>2.1437701382083464E-3</v>
      </c>
      <c r="H304" s="8">
        <v>-5.4719004328639201E-2</v>
      </c>
      <c r="I304" s="4">
        <v>1673.9</v>
      </c>
      <c r="J304" s="4">
        <v>12.1</v>
      </c>
      <c r="K304" s="4">
        <v>1662.1</v>
      </c>
      <c r="L304" s="4">
        <v>15.1</v>
      </c>
      <c r="M304" s="4">
        <v>1688.8</v>
      </c>
      <c r="N304" s="4">
        <v>18.7</v>
      </c>
      <c r="O304" s="4">
        <v>1688.8</v>
      </c>
      <c r="P304" s="4">
        <v>18.7</v>
      </c>
      <c r="Q304" s="4">
        <f t="shared" si="16"/>
        <v>36.652000000000001</v>
      </c>
      <c r="R304" s="33">
        <f t="shared" si="14"/>
        <v>-0.70994524998496977</v>
      </c>
      <c r="S304" s="33">
        <f t="shared" si="15"/>
        <v>-1.6064015402202061</v>
      </c>
      <c r="T304" s="16"/>
    </row>
    <row r="305" spans="1:20">
      <c r="A305" s="7" t="s">
        <v>307</v>
      </c>
      <c r="B305" s="8">
        <v>388.09296849164798</v>
      </c>
      <c r="C305" s="8">
        <v>2.5309136458363199</v>
      </c>
      <c r="D305" s="8">
        <v>3.4204488783359799</v>
      </c>
      <c r="E305" s="8">
        <v>7.0498897737547625E-2</v>
      </c>
      <c r="F305" s="8">
        <v>0.10327984012901401</v>
      </c>
      <c r="G305" s="8">
        <v>2.1158462091296348E-3</v>
      </c>
      <c r="H305" s="8">
        <v>0.46097482119195898</v>
      </c>
      <c r="I305" s="4">
        <v>1666.72</v>
      </c>
      <c r="J305" s="4">
        <v>8.68</v>
      </c>
      <c r="K305" s="4">
        <v>1653.5</v>
      </c>
      <c r="L305" s="4">
        <v>14.9</v>
      </c>
      <c r="M305" s="4">
        <v>1683.4</v>
      </c>
      <c r="N305" s="4">
        <v>18.8</v>
      </c>
      <c r="O305" s="4">
        <v>1683.4</v>
      </c>
      <c r="P305" s="4">
        <v>18.8</v>
      </c>
      <c r="Q305" s="4">
        <f t="shared" si="16"/>
        <v>36.847999999999999</v>
      </c>
      <c r="R305" s="33">
        <f t="shared" si="14"/>
        <v>-0.79951617780465845</v>
      </c>
      <c r="S305" s="33">
        <f t="shared" si="15"/>
        <v>-1.8082854550952581</v>
      </c>
      <c r="T305" s="16"/>
    </row>
    <row r="306" spans="1:20">
      <c r="A306" s="7" t="s">
        <v>308</v>
      </c>
      <c r="B306" s="8">
        <v>147.59495477142201</v>
      </c>
      <c r="C306" s="8">
        <v>1.72033531819504</v>
      </c>
      <c r="D306" s="8">
        <v>3.3796241688498201</v>
      </c>
      <c r="E306" s="8">
        <v>6.8940848882299677E-2</v>
      </c>
      <c r="F306" s="8">
        <v>0.102843612213078</v>
      </c>
      <c r="G306" s="8">
        <v>2.1047790864759234E-3</v>
      </c>
      <c r="H306" s="8">
        <v>-0.70702250184485704</v>
      </c>
      <c r="I306" s="4">
        <v>1672.4</v>
      </c>
      <c r="J306" s="4">
        <v>15.6</v>
      </c>
      <c r="K306" s="4">
        <v>1670.7</v>
      </c>
      <c r="L306" s="4">
        <v>15.2</v>
      </c>
      <c r="M306" s="4">
        <v>1674.5</v>
      </c>
      <c r="N306" s="4">
        <v>18.899999999999999</v>
      </c>
      <c r="O306" s="4">
        <v>1674.5</v>
      </c>
      <c r="P306" s="4">
        <v>18.899999999999999</v>
      </c>
      <c r="Q306" s="4">
        <f t="shared" si="16"/>
        <v>37.043999999999997</v>
      </c>
      <c r="R306" s="33">
        <f t="shared" si="14"/>
        <v>-0.10175375591069884</v>
      </c>
      <c r="S306" s="33">
        <f t="shared" si="15"/>
        <v>-0.22744957203567093</v>
      </c>
      <c r="T306" s="16"/>
    </row>
    <row r="307" spans="1:20">
      <c r="A307" s="7" t="s">
        <v>309</v>
      </c>
      <c r="B307" s="8">
        <v>119.01521011492299</v>
      </c>
      <c r="C307" s="8">
        <v>2.0288731389687298</v>
      </c>
      <c r="D307" s="8">
        <v>3.4216638258277099</v>
      </c>
      <c r="E307" s="8">
        <v>7.026580302287741E-2</v>
      </c>
      <c r="F307" s="8">
        <v>0.111060557578134</v>
      </c>
      <c r="G307" s="8">
        <v>2.5514479112742016E-3</v>
      </c>
      <c r="H307" s="8">
        <v>-0.41389978733731497</v>
      </c>
      <c r="I307" s="4">
        <v>1726.7</v>
      </c>
      <c r="J307" s="4">
        <v>15.3</v>
      </c>
      <c r="K307" s="4">
        <v>1653.5</v>
      </c>
      <c r="L307" s="4">
        <v>14.9</v>
      </c>
      <c r="M307" s="4">
        <v>1816.7</v>
      </c>
      <c r="N307" s="4">
        <v>21.2</v>
      </c>
      <c r="O307" s="4">
        <v>1816.7</v>
      </c>
      <c r="P307" s="4">
        <v>21.2</v>
      </c>
      <c r="Q307" s="4">
        <f t="shared" si="16"/>
        <v>41.552</v>
      </c>
      <c r="R307" s="33">
        <f t="shared" si="14"/>
        <v>-4.4269730873903868</v>
      </c>
      <c r="S307" s="33">
        <f t="shared" si="15"/>
        <v>-9.8699727850015151</v>
      </c>
      <c r="T307" s="16"/>
    </row>
    <row r="308" spans="1:20">
      <c r="A308" s="7" t="s">
        <v>310</v>
      </c>
      <c r="B308" s="8">
        <v>161.326480585101</v>
      </c>
      <c r="C308" s="8">
        <v>1.93425613613573</v>
      </c>
      <c r="D308" s="8">
        <v>3.3797766317064202</v>
      </c>
      <c r="E308" s="8">
        <v>7.2979275737985891E-2</v>
      </c>
      <c r="F308" s="8">
        <v>0.103055628109402</v>
      </c>
      <c r="G308" s="8">
        <v>2.1302662237190914E-3</v>
      </c>
      <c r="H308" s="8">
        <v>-0.224445658505945</v>
      </c>
      <c r="I308" s="4">
        <v>1674.8</v>
      </c>
      <c r="J308" s="4">
        <v>13.2</v>
      </c>
      <c r="K308" s="4">
        <v>1670.7</v>
      </c>
      <c r="L308" s="4">
        <v>15.2</v>
      </c>
      <c r="M308" s="4">
        <v>1679.8</v>
      </c>
      <c r="N308" s="4">
        <v>18.8</v>
      </c>
      <c r="O308" s="4">
        <v>1679.8</v>
      </c>
      <c r="P308" s="4">
        <v>18.8</v>
      </c>
      <c r="Q308" s="4">
        <f t="shared" si="16"/>
        <v>36.847999999999999</v>
      </c>
      <c r="R308" s="33">
        <f t="shared" si="14"/>
        <v>-0.24540611719637931</v>
      </c>
      <c r="S308" s="33">
        <f t="shared" si="15"/>
        <v>-0.54468186987489731</v>
      </c>
      <c r="T308" s="16"/>
    </row>
    <row r="309" spans="1:20">
      <c r="A309" s="7" t="s">
        <v>311</v>
      </c>
      <c r="B309" s="8">
        <v>152.698808024117</v>
      </c>
      <c r="C309" s="8">
        <v>1.5722125748940501</v>
      </c>
      <c r="D309" s="8">
        <v>3.2672491344228898</v>
      </c>
      <c r="E309" s="8">
        <v>7.1582202618708318E-2</v>
      </c>
      <c r="F309" s="8">
        <v>0.10295731022613</v>
      </c>
      <c r="G309" s="8">
        <v>2.1158518664131337E-3</v>
      </c>
      <c r="H309" s="8">
        <v>0.37995574579991198</v>
      </c>
      <c r="I309" s="4">
        <v>1701.2</v>
      </c>
      <c r="J309" s="4">
        <v>9.61</v>
      </c>
      <c r="K309" s="4">
        <v>1720.1</v>
      </c>
      <c r="L309" s="4">
        <v>16.2</v>
      </c>
      <c r="M309" s="4">
        <v>1678</v>
      </c>
      <c r="N309" s="4">
        <v>18.8</v>
      </c>
      <c r="O309" s="4">
        <v>1678</v>
      </c>
      <c r="P309" s="4">
        <v>18.8</v>
      </c>
      <c r="Q309" s="4">
        <f t="shared" si="16"/>
        <v>36.847999999999999</v>
      </c>
      <c r="R309" s="33">
        <f t="shared" si="14"/>
        <v>1.0987733271321356</v>
      </c>
      <c r="S309" s="33">
        <f t="shared" si="15"/>
        <v>2.4475321202255631</v>
      </c>
      <c r="T309" s="16"/>
    </row>
    <row r="310" spans="1:20">
      <c r="A310" s="7" t="s">
        <v>312</v>
      </c>
      <c r="B310" s="8">
        <v>231.58033714012399</v>
      </c>
      <c r="C310" s="8">
        <v>1.93909802715533</v>
      </c>
      <c r="D310" s="8">
        <v>3.3751192663710299</v>
      </c>
      <c r="E310" s="8">
        <v>7.2195035910397956E-2</v>
      </c>
      <c r="F310" s="8">
        <v>0.10312441680121701</v>
      </c>
      <c r="G310" s="8">
        <v>2.1105674461783606E-3</v>
      </c>
      <c r="H310" s="8">
        <v>0.51197704382877496</v>
      </c>
      <c r="I310" s="4">
        <v>1674.77</v>
      </c>
      <c r="J310" s="4">
        <v>8.34</v>
      </c>
      <c r="K310" s="4">
        <v>1670.7</v>
      </c>
      <c r="L310" s="4">
        <v>15.2</v>
      </c>
      <c r="M310" s="4">
        <v>1679.8</v>
      </c>
      <c r="N310" s="4">
        <v>18.8</v>
      </c>
      <c r="O310" s="4">
        <v>1679.8</v>
      </c>
      <c r="P310" s="4">
        <v>18.8</v>
      </c>
      <c r="Q310" s="4">
        <f t="shared" si="16"/>
        <v>36.847999999999999</v>
      </c>
      <c r="R310" s="33">
        <f t="shared" si="14"/>
        <v>-0.24361046268030984</v>
      </c>
      <c r="S310" s="33">
        <f t="shared" si="15"/>
        <v>-0.54468186987489731</v>
      </c>
      <c r="T310" s="16"/>
    </row>
    <row r="311" spans="1:20">
      <c r="A311" s="7" t="s">
        <v>313</v>
      </c>
      <c r="B311" s="8">
        <v>230.758919693709</v>
      </c>
      <c r="C311" s="8">
        <v>2.3742443021661601</v>
      </c>
      <c r="D311" s="8">
        <v>3.2719173686635399</v>
      </c>
      <c r="E311" s="8">
        <v>7.4452523496112685E-2</v>
      </c>
      <c r="F311" s="8">
        <v>0.102961159205919</v>
      </c>
      <c r="G311" s="8">
        <v>2.1201270887360149E-3</v>
      </c>
      <c r="H311" s="8">
        <v>0.35752472193190399</v>
      </c>
      <c r="I311" s="4">
        <v>1701.2</v>
      </c>
      <c r="J311" s="4">
        <v>9.76</v>
      </c>
      <c r="K311" s="4">
        <v>1720.1</v>
      </c>
      <c r="L311" s="4">
        <v>16.2</v>
      </c>
      <c r="M311" s="4">
        <v>1678</v>
      </c>
      <c r="N311" s="4">
        <v>18.8</v>
      </c>
      <c r="O311" s="4">
        <v>1678</v>
      </c>
      <c r="P311" s="4">
        <v>18.8</v>
      </c>
      <c r="Q311" s="4">
        <f t="shared" si="16"/>
        <v>36.847999999999999</v>
      </c>
      <c r="R311" s="33">
        <f t="shared" si="14"/>
        <v>1.0987733271321356</v>
      </c>
      <c r="S311" s="33">
        <f t="shared" si="15"/>
        <v>2.4475321202255631</v>
      </c>
      <c r="T311" s="16"/>
    </row>
    <row r="312" spans="1:20">
      <c r="A312" s="7" t="s">
        <v>314</v>
      </c>
      <c r="B312" s="8">
        <v>301.55257678530899</v>
      </c>
      <c r="C312" s="8">
        <v>1.81126671998208</v>
      </c>
      <c r="D312" s="8">
        <v>3.40615077912061</v>
      </c>
      <c r="E312" s="8">
        <v>6.949870068716503E-2</v>
      </c>
      <c r="F312" s="8">
        <v>0.10329122923824501</v>
      </c>
      <c r="G312" s="8">
        <v>2.0914902568707166E-3</v>
      </c>
      <c r="H312" s="8">
        <v>0.28375406005342402</v>
      </c>
      <c r="I312" s="4">
        <v>1669.1</v>
      </c>
      <c r="J312" s="4">
        <v>10</v>
      </c>
      <c r="K312" s="4">
        <v>1657.8</v>
      </c>
      <c r="L312" s="4">
        <v>15</v>
      </c>
      <c r="M312" s="4">
        <v>1683.4</v>
      </c>
      <c r="N312" s="4">
        <v>18.8</v>
      </c>
      <c r="O312" s="4">
        <v>1683.4</v>
      </c>
      <c r="P312" s="4">
        <v>18.8</v>
      </c>
      <c r="Q312" s="4">
        <f t="shared" si="16"/>
        <v>36.847999999999999</v>
      </c>
      <c r="R312" s="33">
        <f t="shared" si="14"/>
        <v>-0.68162625165882218</v>
      </c>
      <c r="S312" s="33">
        <f t="shared" si="15"/>
        <v>-1.5442152249969923</v>
      </c>
      <c r="T312" s="16"/>
    </row>
    <row r="313" spans="1:20">
      <c r="A313" s="7" t="s">
        <v>315</v>
      </c>
      <c r="B313" s="8">
        <v>642.27282393945598</v>
      </c>
      <c r="C313" s="8">
        <v>1.0364278370773199</v>
      </c>
      <c r="D313" s="8">
        <v>3.3479164114855</v>
      </c>
      <c r="E313" s="8">
        <v>8.2067775150687514E-2</v>
      </c>
      <c r="F313" s="8">
        <v>0.10476616808537199</v>
      </c>
      <c r="G313" s="8">
        <v>2.1275982196863872E-3</v>
      </c>
      <c r="H313" s="8">
        <v>-0.19592428672228401</v>
      </c>
      <c r="I313" s="4">
        <v>1695.6</v>
      </c>
      <c r="J313" s="4">
        <v>14.1</v>
      </c>
      <c r="K313" s="4">
        <v>1683.9</v>
      </c>
      <c r="L313" s="4">
        <v>17.7</v>
      </c>
      <c r="M313" s="4">
        <v>1710</v>
      </c>
      <c r="N313" s="4">
        <v>18.399999999999999</v>
      </c>
      <c r="O313" s="4">
        <v>1710</v>
      </c>
      <c r="P313" s="4">
        <v>18.399999999999999</v>
      </c>
      <c r="Q313" s="4">
        <f t="shared" si="16"/>
        <v>36.064</v>
      </c>
      <c r="R313" s="33">
        <f t="shared" si="14"/>
        <v>-0.69481560662746111</v>
      </c>
      <c r="S313" s="33">
        <f t="shared" si="15"/>
        <v>-1.5499732763228165</v>
      </c>
      <c r="T313" s="16"/>
    </row>
    <row r="314" spans="1:20">
      <c r="A314" s="7" t="s">
        <v>316</v>
      </c>
      <c r="B314" s="8">
        <v>200.267084261733</v>
      </c>
      <c r="C314" s="8">
        <v>2.4329477422767898</v>
      </c>
      <c r="D314" s="8">
        <v>3.3492175512403701</v>
      </c>
      <c r="E314" s="8">
        <v>6.8986733264573163E-2</v>
      </c>
      <c r="F314" s="8">
        <v>0.103279787543808</v>
      </c>
      <c r="G314" s="8">
        <v>2.1260204663014165E-3</v>
      </c>
      <c r="H314" s="8">
        <v>-0.23662650977733601</v>
      </c>
      <c r="I314" s="4">
        <v>1683.7</v>
      </c>
      <c r="J314" s="4">
        <v>13.3</v>
      </c>
      <c r="K314" s="4">
        <v>1683.9</v>
      </c>
      <c r="L314" s="4">
        <v>15.5</v>
      </c>
      <c r="M314" s="4">
        <v>1683.4</v>
      </c>
      <c r="N314" s="4">
        <v>18.8</v>
      </c>
      <c r="O314" s="4">
        <v>1683.4</v>
      </c>
      <c r="P314" s="4">
        <v>18.8</v>
      </c>
      <c r="Q314" s="4">
        <f t="shared" si="16"/>
        <v>36.847999999999999</v>
      </c>
      <c r="R314" s="33">
        <f t="shared" si="14"/>
        <v>1.1877189856882561E-2</v>
      </c>
      <c r="S314" s="33">
        <f t="shared" si="15"/>
        <v>2.9692974642199655E-2</v>
      </c>
      <c r="T314" s="16"/>
    </row>
    <row r="315" spans="1:20">
      <c r="A315" s="7" t="s">
        <v>317</v>
      </c>
      <c r="B315" s="8">
        <v>169.928297507222</v>
      </c>
      <c r="C315" s="8">
        <v>2.0965150896583702</v>
      </c>
      <c r="D315" s="8">
        <v>3.3610403967823199</v>
      </c>
      <c r="E315" s="8">
        <v>6.9865306086788675E-2</v>
      </c>
      <c r="F315" s="8">
        <v>0.102946559212561</v>
      </c>
      <c r="G315" s="8">
        <v>2.1085105725879511E-3</v>
      </c>
      <c r="H315" s="8">
        <v>-0.37036638825470602</v>
      </c>
      <c r="I315" s="4">
        <v>1678</v>
      </c>
      <c r="J315" s="4">
        <v>14</v>
      </c>
      <c r="K315" s="4">
        <v>1679.5</v>
      </c>
      <c r="L315" s="4">
        <v>15.4</v>
      </c>
      <c r="M315" s="4">
        <v>1676.2</v>
      </c>
      <c r="N315" s="4">
        <v>18.899999999999999</v>
      </c>
      <c r="O315" s="4">
        <v>1676.2</v>
      </c>
      <c r="P315" s="4">
        <v>18.899999999999999</v>
      </c>
      <c r="Q315" s="4">
        <f t="shared" si="16"/>
        <v>37.043999999999997</v>
      </c>
      <c r="R315" s="33">
        <f t="shared" si="14"/>
        <v>8.9312295325989874E-2</v>
      </c>
      <c r="S315" s="33">
        <f t="shared" si="15"/>
        <v>0.19648704971717504</v>
      </c>
      <c r="T315" s="16"/>
    </row>
    <row r="316" spans="1:20">
      <c r="A316" s="7" t="s">
        <v>318</v>
      </c>
      <c r="B316" s="8">
        <v>148.66375733787299</v>
      </c>
      <c r="C316" s="8">
        <v>1.56368882685945</v>
      </c>
      <c r="D316" s="8">
        <v>3.3236730369805798</v>
      </c>
      <c r="E316" s="8">
        <v>6.9656059846576704E-2</v>
      </c>
      <c r="F316" s="8">
        <v>0.109939284472114</v>
      </c>
      <c r="G316" s="8">
        <v>3.1585240024855324E-3</v>
      </c>
      <c r="H316" s="8">
        <v>-0.62939090498502603</v>
      </c>
      <c r="I316" s="4">
        <v>1742.4</v>
      </c>
      <c r="J316" s="4">
        <v>18.899999999999999</v>
      </c>
      <c r="K316" s="4">
        <v>1697.3</v>
      </c>
      <c r="L316" s="4">
        <v>15.7</v>
      </c>
      <c r="M316" s="4">
        <v>1796.9</v>
      </c>
      <c r="N316" s="4">
        <v>26.5</v>
      </c>
      <c r="O316" s="4">
        <v>1796.9</v>
      </c>
      <c r="P316" s="4">
        <v>26.5</v>
      </c>
      <c r="Q316" s="4">
        <f t="shared" si="16"/>
        <v>51.94</v>
      </c>
      <c r="R316" s="33">
        <f t="shared" si="14"/>
        <v>-2.6571613739468649</v>
      </c>
      <c r="S316" s="33">
        <f t="shared" si="15"/>
        <v>-5.8681435220644635</v>
      </c>
      <c r="T316" s="16"/>
    </row>
    <row r="317" spans="1:20">
      <c r="A317" s="7" t="s">
        <v>319</v>
      </c>
      <c r="B317" s="8">
        <v>590.77400945228305</v>
      </c>
      <c r="C317" s="8">
        <v>2.1000111636517</v>
      </c>
      <c r="D317" s="8">
        <v>3.4214004499103399</v>
      </c>
      <c r="E317" s="8">
        <v>6.9985767312576469E-2</v>
      </c>
      <c r="F317" s="8">
        <v>0.104233121095235</v>
      </c>
      <c r="G317" s="8">
        <v>2.1349099300582491E-3</v>
      </c>
      <c r="H317" s="8">
        <v>0.27135286948411003</v>
      </c>
      <c r="I317" s="4">
        <v>1673.8</v>
      </c>
      <c r="J317" s="4">
        <v>10.1</v>
      </c>
      <c r="K317" s="4">
        <v>1653.5</v>
      </c>
      <c r="L317" s="4">
        <v>14.9</v>
      </c>
      <c r="M317" s="4">
        <v>1699.4</v>
      </c>
      <c r="N317" s="4">
        <v>18.600000000000001</v>
      </c>
      <c r="O317" s="4">
        <v>1699.4</v>
      </c>
      <c r="P317" s="4">
        <v>18.600000000000001</v>
      </c>
      <c r="Q317" s="4">
        <f t="shared" si="16"/>
        <v>36.456000000000003</v>
      </c>
      <c r="R317" s="33">
        <f t="shared" si="14"/>
        <v>-1.2276988206833961</v>
      </c>
      <c r="S317" s="33">
        <f t="shared" si="15"/>
        <v>-2.7759298457816808</v>
      </c>
      <c r="T317" s="16"/>
    </row>
    <row r="318" spans="1:20">
      <c r="A318" s="7" t="s">
        <v>320</v>
      </c>
      <c r="B318" s="8">
        <v>5567.0623051124903</v>
      </c>
      <c r="C318" s="8">
        <v>6.7923853758121098</v>
      </c>
      <c r="D318" s="8">
        <v>4.9229338619665404</v>
      </c>
      <c r="E318" s="8">
        <v>0.15826566763551195</v>
      </c>
      <c r="F318" s="8">
        <v>0.120522474241606</v>
      </c>
      <c r="G318" s="8">
        <v>3.0865171517202574E-3</v>
      </c>
      <c r="H318" s="8">
        <v>0.92481653698731003</v>
      </c>
      <c r="I318" s="4">
        <v>1498.71</v>
      </c>
      <c r="J318" s="4">
        <v>5.25</v>
      </c>
      <c r="K318" s="4">
        <v>1192.8</v>
      </c>
      <c r="L318" s="4">
        <v>17.7</v>
      </c>
      <c r="M318" s="4">
        <v>1962.8</v>
      </c>
      <c r="N318" s="4">
        <v>22.9</v>
      </c>
      <c r="O318" s="4">
        <v>1962.8</v>
      </c>
      <c r="P318" s="4">
        <v>22.9</v>
      </c>
      <c r="Q318" s="4">
        <f t="shared" si="16"/>
        <v>44.883999999999993</v>
      </c>
      <c r="R318" s="33">
        <f t="shared" si="14"/>
        <v>-25.646378269617713</v>
      </c>
      <c r="S318" s="33">
        <f t="shared" si="15"/>
        <v>-64.55399061032864</v>
      </c>
      <c r="T318" s="16"/>
    </row>
    <row r="319" spans="1:20">
      <c r="A319" s="7" t="s">
        <v>321</v>
      </c>
      <c r="B319" s="8">
        <v>148.110600003217</v>
      </c>
      <c r="C319" s="8">
        <v>1.41091084907086</v>
      </c>
      <c r="D319" s="8">
        <v>3.36581394437634</v>
      </c>
      <c r="E319" s="8">
        <v>6.8649846569901307E-2</v>
      </c>
      <c r="F319" s="8">
        <v>0.10591308786246199</v>
      </c>
      <c r="G319" s="8">
        <v>2.1685419347884606E-3</v>
      </c>
      <c r="H319" s="8">
        <v>0.25489370075399798</v>
      </c>
      <c r="I319" s="4">
        <v>1699.3</v>
      </c>
      <c r="J319" s="4">
        <v>10.5</v>
      </c>
      <c r="K319" s="4">
        <v>1675.1</v>
      </c>
      <c r="L319" s="4">
        <v>15.3</v>
      </c>
      <c r="M319" s="4">
        <v>1729.2</v>
      </c>
      <c r="N319" s="4">
        <v>19.100000000000001</v>
      </c>
      <c r="O319" s="4">
        <v>1729.2</v>
      </c>
      <c r="P319" s="4">
        <v>19.100000000000001</v>
      </c>
      <c r="Q319" s="4">
        <f t="shared" si="16"/>
        <v>37.436</v>
      </c>
      <c r="R319" s="33">
        <f t="shared" si="14"/>
        <v>-1.4446898692615393</v>
      </c>
      <c r="S319" s="33">
        <f t="shared" si="15"/>
        <v>-3.2296579308698075</v>
      </c>
      <c r="T319" s="16"/>
    </row>
    <row r="320" spans="1:20">
      <c r="A320" s="7" t="s">
        <v>322</v>
      </c>
      <c r="B320" s="8">
        <v>114.070350013138</v>
      </c>
      <c r="C320" s="8">
        <v>1.6406133414876001</v>
      </c>
      <c r="D320" s="8">
        <v>3.2984199508747598</v>
      </c>
      <c r="E320" s="8">
        <v>7.1610191000340329E-2</v>
      </c>
      <c r="F320" s="8">
        <v>0.102964661702419</v>
      </c>
      <c r="G320" s="8">
        <v>2.1550566566624824E-3</v>
      </c>
      <c r="H320" s="8">
        <v>0.29946256308471197</v>
      </c>
      <c r="I320" s="4">
        <v>1693.7</v>
      </c>
      <c r="J320" s="4">
        <v>10.4</v>
      </c>
      <c r="K320" s="4">
        <v>1706.3</v>
      </c>
      <c r="L320" s="4">
        <v>15.9</v>
      </c>
      <c r="M320" s="4">
        <v>1678</v>
      </c>
      <c r="N320" s="4">
        <v>19.7</v>
      </c>
      <c r="O320" s="4">
        <v>1678</v>
      </c>
      <c r="P320" s="4">
        <v>19.7</v>
      </c>
      <c r="Q320" s="4">
        <f t="shared" si="16"/>
        <v>38.611999999999995</v>
      </c>
      <c r="R320" s="33">
        <f t="shared" si="14"/>
        <v>0.73843989919708786</v>
      </c>
      <c r="S320" s="33">
        <f t="shared" si="15"/>
        <v>1.6585594561331511</v>
      </c>
      <c r="T320" s="16"/>
    </row>
    <row r="321" spans="1:20">
      <c r="A321" s="7" t="s">
        <v>323</v>
      </c>
      <c r="B321" s="8">
        <v>392.39249331613701</v>
      </c>
      <c r="C321" s="8">
        <v>2.3150580824061402</v>
      </c>
      <c r="D321" s="8">
        <v>3.39920286783966</v>
      </c>
      <c r="E321" s="8">
        <v>7.0877308028408234E-2</v>
      </c>
      <c r="F321" s="8">
        <v>0.103434554257128</v>
      </c>
      <c r="G321" s="8">
        <v>2.1269209945904794E-3</v>
      </c>
      <c r="H321" s="8">
        <v>-0.16454011604844901</v>
      </c>
      <c r="I321" s="4">
        <v>1672.3</v>
      </c>
      <c r="J321" s="4">
        <v>12.8</v>
      </c>
      <c r="K321" s="4">
        <v>1662.1</v>
      </c>
      <c r="L321" s="4">
        <v>15.1</v>
      </c>
      <c r="M321" s="4">
        <v>1685.2</v>
      </c>
      <c r="N321" s="4">
        <v>18.7</v>
      </c>
      <c r="O321" s="4">
        <v>1685.2</v>
      </c>
      <c r="P321" s="4">
        <v>18.7</v>
      </c>
      <c r="Q321" s="4">
        <f t="shared" si="16"/>
        <v>36.652000000000001</v>
      </c>
      <c r="R321" s="33">
        <f t="shared" si="14"/>
        <v>-0.61368148727513661</v>
      </c>
      <c r="S321" s="33">
        <f t="shared" si="15"/>
        <v>-1.3898080741231056</v>
      </c>
      <c r="T321" s="16"/>
    </row>
    <row r="322" spans="1:20">
      <c r="A322" s="7" t="s">
        <v>324</v>
      </c>
      <c r="B322" s="8">
        <v>524.60500548054597</v>
      </c>
      <c r="C322" s="8">
        <v>3.0327821743825099</v>
      </c>
      <c r="D322" s="8">
        <v>3.4793699695901701</v>
      </c>
      <c r="E322" s="8">
        <v>7.6783606788368E-2</v>
      </c>
      <c r="F322" s="8">
        <v>0.10422690075857501</v>
      </c>
      <c r="G322" s="8">
        <v>2.1546710470291696E-3</v>
      </c>
      <c r="H322" s="8">
        <v>0.58453025167081496</v>
      </c>
      <c r="I322" s="4">
        <v>1659.59</v>
      </c>
      <c r="J322" s="4">
        <v>8.2899999999999991</v>
      </c>
      <c r="K322" s="4">
        <v>1628.3</v>
      </c>
      <c r="L322" s="4">
        <v>16.5</v>
      </c>
      <c r="M322" s="4">
        <v>1699.4</v>
      </c>
      <c r="N322" s="4">
        <v>19.399999999999999</v>
      </c>
      <c r="O322" s="4">
        <v>1699.4</v>
      </c>
      <c r="P322" s="4">
        <v>19.399999999999999</v>
      </c>
      <c r="Q322" s="4">
        <f t="shared" si="16"/>
        <v>38.023999999999994</v>
      </c>
      <c r="R322" s="33">
        <f t="shared" si="14"/>
        <v>-1.9216360621507069</v>
      </c>
      <c r="S322" s="33">
        <f t="shared" si="15"/>
        <v>-4.3665172265553114</v>
      </c>
      <c r="T322" s="16"/>
    </row>
    <row r="323" spans="1:20">
      <c r="A323" s="7" t="s">
        <v>325</v>
      </c>
      <c r="B323" s="8">
        <v>171.02217167567801</v>
      </c>
      <c r="C323" s="8">
        <v>1.54660539816207</v>
      </c>
      <c r="D323" s="8">
        <v>3.3424203777630899</v>
      </c>
      <c r="E323" s="8">
        <v>7.3293137643235445E-2</v>
      </c>
      <c r="F323" s="8">
        <v>0.10355479809321699</v>
      </c>
      <c r="G323" s="8">
        <v>2.1089269655339402E-3</v>
      </c>
      <c r="H323" s="8">
        <v>-6.3887191128818396E-2</v>
      </c>
      <c r="I323" s="4">
        <v>1688.5</v>
      </c>
      <c r="J323" s="4">
        <v>12.4</v>
      </c>
      <c r="K323" s="4">
        <v>1688.3</v>
      </c>
      <c r="L323" s="4">
        <v>15.6</v>
      </c>
      <c r="M323" s="4">
        <v>1688.8</v>
      </c>
      <c r="N323" s="4">
        <v>18.7</v>
      </c>
      <c r="O323" s="4">
        <v>1688.8</v>
      </c>
      <c r="P323" s="4">
        <v>18.7</v>
      </c>
      <c r="Q323" s="4">
        <f t="shared" si="16"/>
        <v>36.652000000000001</v>
      </c>
      <c r="R323" s="33">
        <f t="shared" ref="R323:R386" si="17">(K323-I323)/K323*100</f>
        <v>-1.1846235858558637E-2</v>
      </c>
      <c r="S323" s="33">
        <f t="shared" ref="S323:S386" si="18">(K323-M323)/K323*100</f>
        <v>-2.9615589646389859E-2</v>
      </c>
      <c r="T323" s="16"/>
    </row>
    <row r="324" spans="1:20">
      <c r="A324" s="7" t="s">
        <v>326</v>
      </c>
      <c r="B324" s="8">
        <v>250.55120961486301</v>
      </c>
      <c r="C324" s="8">
        <v>1.40420937785978</v>
      </c>
      <c r="D324" s="8">
        <v>3.2500480729205998</v>
      </c>
      <c r="E324" s="8">
        <v>6.8997762507460619E-2</v>
      </c>
      <c r="F324" s="8">
        <v>0.10282398651786601</v>
      </c>
      <c r="G324" s="8">
        <v>2.0798182694659576E-3</v>
      </c>
      <c r="H324" s="8">
        <v>0.153303355837941</v>
      </c>
      <c r="I324" s="4">
        <v>1704.7</v>
      </c>
      <c r="J324" s="4">
        <v>11.3</v>
      </c>
      <c r="K324" s="4">
        <v>1729.3</v>
      </c>
      <c r="L324" s="4">
        <v>16.3</v>
      </c>
      <c r="M324" s="4">
        <v>1674.5</v>
      </c>
      <c r="N324" s="4">
        <v>18.899999999999999</v>
      </c>
      <c r="O324" s="4">
        <v>1674.5</v>
      </c>
      <c r="P324" s="4">
        <v>18.899999999999999</v>
      </c>
      <c r="Q324" s="4">
        <f t="shared" ref="Q324:Q387" si="19">P324*1.96</f>
        <v>37.043999999999997</v>
      </c>
      <c r="R324" s="33">
        <f t="shared" si="17"/>
        <v>1.422540912507946</v>
      </c>
      <c r="S324" s="33">
        <f t="shared" si="18"/>
        <v>3.1689122766437263</v>
      </c>
      <c r="T324" s="16"/>
    </row>
    <row r="325" spans="1:20">
      <c r="A325" s="7" t="s">
        <v>327</v>
      </c>
      <c r="B325" s="8">
        <v>676.32628926104701</v>
      </c>
      <c r="C325" s="8">
        <v>2.4586774850793001</v>
      </c>
      <c r="D325" s="8">
        <v>3.4230373312584201</v>
      </c>
      <c r="E325" s="8">
        <v>7.2319865901166319E-2</v>
      </c>
      <c r="F325" s="8">
        <v>0.10453473578915499</v>
      </c>
      <c r="G325" s="8">
        <v>2.1815898429296925E-3</v>
      </c>
      <c r="H325" s="8">
        <v>0.40526186720483398</v>
      </c>
      <c r="I325" s="4">
        <v>1676.19</v>
      </c>
      <c r="J325" s="4">
        <v>9.25</v>
      </c>
      <c r="K325" s="4">
        <v>1653.5</v>
      </c>
      <c r="L325" s="4">
        <v>14.9</v>
      </c>
      <c r="M325" s="4">
        <v>1704.7</v>
      </c>
      <c r="N325" s="4">
        <v>19.399999999999999</v>
      </c>
      <c r="O325" s="4">
        <v>1704.7</v>
      </c>
      <c r="P325" s="4">
        <v>19.399999999999999</v>
      </c>
      <c r="Q325" s="4">
        <f t="shared" si="19"/>
        <v>38.023999999999994</v>
      </c>
      <c r="R325" s="33">
        <f t="shared" si="17"/>
        <v>-1.3722407015421867</v>
      </c>
      <c r="S325" s="33">
        <f t="shared" si="18"/>
        <v>-3.0964620501965556</v>
      </c>
      <c r="T325" s="16"/>
    </row>
    <row r="326" spans="1:20">
      <c r="A326" s="7" t="s">
        <v>328</v>
      </c>
      <c r="B326" s="8">
        <v>252.31195496447299</v>
      </c>
      <c r="C326" s="8">
        <v>2.1615599637132399</v>
      </c>
      <c r="D326" s="8">
        <v>3.36586905740957</v>
      </c>
      <c r="E326" s="8">
        <v>6.8720040541448577E-2</v>
      </c>
      <c r="F326" s="8">
        <v>0.1027977493777</v>
      </c>
      <c r="G326" s="8">
        <v>2.0970381193073308E-3</v>
      </c>
      <c r="H326" s="8">
        <v>0.14673246664384301</v>
      </c>
      <c r="I326" s="4">
        <v>1674.8</v>
      </c>
      <c r="J326" s="4">
        <v>11</v>
      </c>
      <c r="K326" s="4">
        <v>1675.1</v>
      </c>
      <c r="L326" s="4">
        <v>15.3</v>
      </c>
      <c r="M326" s="4">
        <v>1674.5</v>
      </c>
      <c r="N326" s="4">
        <v>18.899999999999999</v>
      </c>
      <c r="O326" s="4">
        <v>1674.5</v>
      </c>
      <c r="P326" s="4">
        <v>18.899999999999999</v>
      </c>
      <c r="Q326" s="4">
        <f t="shared" si="19"/>
        <v>37.043999999999997</v>
      </c>
      <c r="R326" s="33">
        <f t="shared" si="17"/>
        <v>1.7909378544561792E-2</v>
      </c>
      <c r="S326" s="33">
        <f t="shared" si="18"/>
        <v>3.5818757089123583E-2</v>
      </c>
      <c r="T326" s="16"/>
    </row>
    <row r="327" spans="1:20">
      <c r="A327" s="7" t="s">
        <v>329</v>
      </c>
      <c r="B327" s="8">
        <v>333.478387795684</v>
      </c>
      <c r="C327" s="8">
        <v>2.13550023431781</v>
      </c>
      <c r="D327" s="8">
        <v>3.37892664185574</v>
      </c>
      <c r="E327" s="8">
        <v>6.8669092285377473E-2</v>
      </c>
      <c r="F327" s="8">
        <v>0.102935593270446</v>
      </c>
      <c r="G327" s="8">
        <v>2.0900930400972692E-3</v>
      </c>
      <c r="H327" s="8">
        <v>0.29640307161826301</v>
      </c>
      <c r="I327" s="4">
        <v>1673.18</v>
      </c>
      <c r="J327" s="4">
        <v>9.9700000000000006</v>
      </c>
      <c r="K327" s="4">
        <v>1670.7</v>
      </c>
      <c r="L327" s="4">
        <v>15.2</v>
      </c>
      <c r="M327" s="4">
        <v>1676.2</v>
      </c>
      <c r="N327" s="4">
        <v>18.899999999999999</v>
      </c>
      <c r="O327" s="4">
        <v>1676.2</v>
      </c>
      <c r="P327" s="4">
        <v>18.899999999999999</v>
      </c>
      <c r="Q327" s="4">
        <f t="shared" si="19"/>
        <v>37.043999999999997</v>
      </c>
      <c r="R327" s="33">
        <f t="shared" si="17"/>
        <v>-0.14844077332854599</v>
      </c>
      <c r="S327" s="33">
        <f t="shared" si="18"/>
        <v>-0.32920332794636975</v>
      </c>
      <c r="T327" s="16"/>
    </row>
    <row r="328" spans="1:20">
      <c r="A328" s="7" t="s">
        <v>330</v>
      </c>
      <c r="B328" s="8">
        <v>213.191728340742</v>
      </c>
      <c r="C328" s="8">
        <v>1.7050986730747</v>
      </c>
      <c r="D328" s="8">
        <v>4.1443571884594501</v>
      </c>
      <c r="E328" s="8">
        <v>9.3448594168076993E-2</v>
      </c>
      <c r="F328" s="8">
        <v>0.16647190706059201</v>
      </c>
      <c r="G328" s="8">
        <v>6.1281469613685205E-3</v>
      </c>
      <c r="H328" s="8">
        <v>0.56477878012566396</v>
      </c>
      <c r="I328" s="4">
        <v>1907.2</v>
      </c>
      <c r="J328" s="4">
        <v>13.1</v>
      </c>
      <c r="K328" s="4">
        <v>1394.7</v>
      </c>
      <c r="L328" s="4">
        <v>13.6</v>
      </c>
      <c r="M328" s="4">
        <v>2522</v>
      </c>
      <c r="N328" s="4">
        <v>30.8</v>
      </c>
      <c r="O328" s="4">
        <v>2522</v>
      </c>
      <c r="P328" s="4">
        <v>30.8</v>
      </c>
      <c r="Q328" s="4">
        <f t="shared" si="19"/>
        <v>60.368000000000002</v>
      </c>
      <c r="R328" s="33">
        <f t="shared" si="17"/>
        <v>-36.746253674625365</v>
      </c>
      <c r="S328" s="33">
        <f t="shared" si="18"/>
        <v>-80.827418082741801</v>
      </c>
      <c r="T328" s="16"/>
    </row>
    <row r="329" spans="1:20">
      <c r="A329" s="7" t="s">
        <v>331</v>
      </c>
      <c r="B329" s="8">
        <v>370.54952188469599</v>
      </c>
      <c r="C329" s="8">
        <v>2.9012096916969399</v>
      </c>
      <c r="D329" s="8">
        <v>3.23526257738787</v>
      </c>
      <c r="E329" s="8">
        <v>7.0784226036294168E-2</v>
      </c>
      <c r="F329" s="8">
        <v>0.103293788527987</v>
      </c>
      <c r="G329" s="8">
        <v>2.0914463215819818E-3</v>
      </c>
      <c r="H329" s="8">
        <v>5.5550482969985897E-3</v>
      </c>
      <c r="I329" s="4">
        <v>1711.2</v>
      </c>
      <c r="J329" s="4">
        <v>12.2</v>
      </c>
      <c r="K329" s="4">
        <v>1734</v>
      </c>
      <c r="L329" s="4">
        <v>16.399999999999999</v>
      </c>
      <c r="M329" s="4">
        <v>1683.4</v>
      </c>
      <c r="N329" s="4">
        <v>18.8</v>
      </c>
      <c r="O329" s="4">
        <v>1683.4</v>
      </c>
      <c r="P329" s="4">
        <v>18.8</v>
      </c>
      <c r="Q329" s="4">
        <f t="shared" si="19"/>
        <v>36.847999999999999</v>
      </c>
      <c r="R329" s="33">
        <f t="shared" si="17"/>
        <v>1.3148788927335615</v>
      </c>
      <c r="S329" s="33">
        <f t="shared" si="18"/>
        <v>2.9181084198385183</v>
      </c>
      <c r="T329" s="16"/>
    </row>
    <row r="330" spans="1:20">
      <c r="A330" s="7" t="s">
        <v>332</v>
      </c>
      <c r="B330" s="8">
        <v>173.32924874016399</v>
      </c>
      <c r="C330" s="8">
        <v>1.44098256069824</v>
      </c>
      <c r="D330" s="8">
        <v>3.4078790551382201</v>
      </c>
      <c r="E330" s="8">
        <v>7.4905377383179206E-2</v>
      </c>
      <c r="F330" s="8">
        <v>0.10241591422890001</v>
      </c>
      <c r="G330" s="8">
        <v>2.0888542799520509E-3</v>
      </c>
      <c r="H330" s="8">
        <v>0.20320501286727399</v>
      </c>
      <c r="I330" s="4">
        <v>1662</v>
      </c>
      <c r="J330" s="4">
        <v>10.6</v>
      </c>
      <c r="K330" s="4">
        <v>1657.8</v>
      </c>
      <c r="L330" s="4">
        <v>15</v>
      </c>
      <c r="M330" s="4">
        <v>1667.2</v>
      </c>
      <c r="N330" s="4">
        <v>19</v>
      </c>
      <c r="O330" s="4">
        <v>1667.2</v>
      </c>
      <c r="P330" s="4">
        <v>19</v>
      </c>
      <c r="Q330" s="4">
        <f t="shared" si="19"/>
        <v>37.24</v>
      </c>
      <c r="R330" s="33">
        <f t="shared" si="17"/>
        <v>-0.25334781035107046</v>
      </c>
      <c r="S330" s="33">
        <f t="shared" si="18"/>
        <v>-0.56701652792858548</v>
      </c>
      <c r="T330" s="16"/>
    </row>
    <row r="331" spans="1:20">
      <c r="A331" s="7" t="s">
        <v>333</v>
      </c>
      <c r="B331" s="8">
        <v>372.00459073146499</v>
      </c>
      <c r="C331" s="8">
        <v>3.05550314098168</v>
      </c>
      <c r="D331" s="8">
        <v>3.43007646078956</v>
      </c>
      <c r="E331" s="8">
        <v>7.0704461992603884E-2</v>
      </c>
      <c r="F331" s="8">
        <v>0.104357050225651</v>
      </c>
      <c r="G331" s="8">
        <v>2.1269731598219247E-3</v>
      </c>
      <c r="H331" s="8">
        <v>0.398961296200182</v>
      </c>
      <c r="I331" s="4">
        <v>1673.01</v>
      </c>
      <c r="J331" s="4">
        <v>9.1</v>
      </c>
      <c r="K331" s="4">
        <v>1649.2</v>
      </c>
      <c r="L331" s="4">
        <v>14.8</v>
      </c>
      <c r="M331" s="4">
        <v>1702.9</v>
      </c>
      <c r="N331" s="4">
        <v>18.5</v>
      </c>
      <c r="O331" s="4">
        <v>1702.9</v>
      </c>
      <c r="P331" s="4">
        <v>18.5</v>
      </c>
      <c r="Q331" s="4">
        <f t="shared" si="19"/>
        <v>36.26</v>
      </c>
      <c r="R331" s="33">
        <f t="shared" si="17"/>
        <v>-1.4437302934756213</v>
      </c>
      <c r="S331" s="33">
        <f t="shared" si="18"/>
        <v>-3.2561241814212978</v>
      </c>
      <c r="T331" s="16"/>
    </row>
    <row r="332" spans="1:20">
      <c r="A332" s="7" t="s">
        <v>334</v>
      </c>
      <c r="B332" s="8">
        <v>276.37826331215803</v>
      </c>
      <c r="C332" s="8">
        <v>3.0205159308868201</v>
      </c>
      <c r="D332" s="8">
        <v>3.34443564042326</v>
      </c>
      <c r="E332" s="8">
        <v>7.5652455597070289E-2</v>
      </c>
      <c r="F332" s="8">
        <v>0.10375901439869201</v>
      </c>
      <c r="G332" s="8">
        <v>2.1432154035072484E-3</v>
      </c>
      <c r="H332" s="8">
        <v>0.53411027548085199</v>
      </c>
      <c r="I332" s="4">
        <v>1690.12</v>
      </c>
      <c r="J332" s="4">
        <v>8.92</v>
      </c>
      <c r="K332" s="4">
        <v>1688.3</v>
      </c>
      <c r="L332" s="4">
        <v>17.8</v>
      </c>
      <c r="M332" s="4">
        <v>1692.3</v>
      </c>
      <c r="N332" s="4">
        <v>18.7</v>
      </c>
      <c r="O332" s="4">
        <v>1692.3</v>
      </c>
      <c r="P332" s="4">
        <v>18.7</v>
      </c>
      <c r="Q332" s="4">
        <f t="shared" si="19"/>
        <v>36.652000000000001</v>
      </c>
      <c r="R332" s="33">
        <f t="shared" si="17"/>
        <v>-0.10780074631285533</v>
      </c>
      <c r="S332" s="33">
        <f t="shared" si="18"/>
        <v>-0.23692471717111888</v>
      </c>
      <c r="T332" s="16"/>
    </row>
    <row r="333" spans="1:20">
      <c r="A333" s="7" t="s">
        <v>335</v>
      </c>
      <c r="B333" s="8">
        <v>101.297184227568</v>
      </c>
      <c r="C333" s="8">
        <v>1.7337603025986399</v>
      </c>
      <c r="D333" s="8">
        <v>3.3521028109414601</v>
      </c>
      <c r="E333" s="8">
        <v>7.0690428327659649E-2</v>
      </c>
      <c r="F333" s="8">
        <v>0.103214564669805</v>
      </c>
      <c r="G333" s="8">
        <v>2.1033691032237537E-3</v>
      </c>
      <c r="H333" s="8">
        <v>1.9763153861347499E-2</v>
      </c>
      <c r="I333" s="4">
        <v>1682.9</v>
      </c>
      <c r="J333" s="4">
        <v>11.9</v>
      </c>
      <c r="K333" s="4">
        <v>1683.9</v>
      </c>
      <c r="L333" s="4">
        <v>15.5</v>
      </c>
      <c r="M333" s="4">
        <v>1681.6</v>
      </c>
      <c r="N333" s="4">
        <v>18.8</v>
      </c>
      <c r="O333" s="4">
        <v>1681.6</v>
      </c>
      <c r="P333" s="4">
        <v>18.8</v>
      </c>
      <c r="Q333" s="4">
        <f t="shared" si="19"/>
        <v>36.847999999999999</v>
      </c>
      <c r="R333" s="33">
        <f t="shared" si="17"/>
        <v>5.938594928439931E-2</v>
      </c>
      <c r="S333" s="33">
        <f t="shared" si="18"/>
        <v>0.13658768335412921</v>
      </c>
      <c r="T333" s="16"/>
    </row>
    <row r="334" spans="1:20">
      <c r="A334" s="7" t="s">
        <v>336</v>
      </c>
      <c r="B334" s="8">
        <v>543.45674658544306</v>
      </c>
      <c r="C334" s="8">
        <v>4.2492091297876398</v>
      </c>
      <c r="D334" s="8">
        <v>3.4683699345250498</v>
      </c>
      <c r="E334" s="8">
        <v>7.1147188367346126E-2</v>
      </c>
      <c r="F334" s="8">
        <v>0.104384583097797</v>
      </c>
      <c r="G334" s="8">
        <v>2.1230211054849009E-3</v>
      </c>
      <c r="H334" s="8">
        <v>0.22395936208915601</v>
      </c>
      <c r="I334" s="4">
        <v>1663.5</v>
      </c>
      <c r="J334" s="4">
        <v>10.3</v>
      </c>
      <c r="K334" s="4">
        <v>1632.5</v>
      </c>
      <c r="L334" s="4">
        <v>14.5</v>
      </c>
      <c r="M334" s="4">
        <v>1702.9</v>
      </c>
      <c r="N334" s="4">
        <v>18.5</v>
      </c>
      <c r="O334" s="4">
        <v>1702.9</v>
      </c>
      <c r="P334" s="4">
        <v>18.5</v>
      </c>
      <c r="Q334" s="4">
        <f t="shared" si="19"/>
        <v>36.26</v>
      </c>
      <c r="R334" s="33">
        <f t="shared" si="17"/>
        <v>-1.8989280245022973</v>
      </c>
      <c r="S334" s="33">
        <f t="shared" si="18"/>
        <v>-4.3124042879019964</v>
      </c>
      <c r="T334" s="16"/>
    </row>
    <row r="335" spans="1:20">
      <c r="A335" s="7" t="s">
        <v>337</v>
      </c>
      <c r="B335" s="8">
        <v>170.77821389050899</v>
      </c>
      <c r="C335" s="8">
        <v>1.56047494205354</v>
      </c>
      <c r="D335" s="8">
        <v>3.2933427439965999</v>
      </c>
      <c r="E335" s="8">
        <v>7.2259257572293997E-2</v>
      </c>
      <c r="F335" s="8">
        <v>0.103384306261063</v>
      </c>
      <c r="G335" s="8">
        <v>2.1175387717711665E-3</v>
      </c>
      <c r="H335" s="8">
        <v>0.36918023183689103</v>
      </c>
      <c r="I335" s="4">
        <v>1699.36</v>
      </c>
      <c r="J335" s="4">
        <v>9.6300000000000008</v>
      </c>
      <c r="K335" s="4">
        <v>1710.9</v>
      </c>
      <c r="L335" s="4">
        <v>16</v>
      </c>
      <c r="M335" s="4">
        <v>1685.2</v>
      </c>
      <c r="N335" s="4">
        <v>18.7</v>
      </c>
      <c r="O335" s="4">
        <v>1685.2</v>
      </c>
      <c r="P335" s="4">
        <v>18.7</v>
      </c>
      <c r="Q335" s="4">
        <f t="shared" si="19"/>
        <v>36.652000000000001</v>
      </c>
      <c r="R335" s="33">
        <f t="shared" si="17"/>
        <v>0.67449880180023325</v>
      </c>
      <c r="S335" s="33">
        <f t="shared" si="18"/>
        <v>1.5021333800923515</v>
      </c>
      <c r="T335" s="16"/>
    </row>
    <row r="336" spans="1:20">
      <c r="A336" s="7" t="s">
        <v>338</v>
      </c>
      <c r="B336" s="8">
        <v>1162.65059074079</v>
      </c>
      <c r="C336" s="8">
        <v>0.79396226845376106</v>
      </c>
      <c r="D336" s="8">
        <v>3.5441476894533102</v>
      </c>
      <c r="E336" s="8">
        <v>8.0601099924891603E-2</v>
      </c>
      <c r="F336" s="8">
        <v>0.107685602956392</v>
      </c>
      <c r="G336" s="8">
        <v>2.3583378900716482E-3</v>
      </c>
      <c r="H336" s="8">
        <v>0.83818258758862896</v>
      </c>
      <c r="I336" s="4">
        <v>1672.64</v>
      </c>
      <c r="J336" s="4">
        <v>5.21</v>
      </c>
      <c r="K336" s="4">
        <v>1603.9</v>
      </c>
      <c r="L336" s="4">
        <v>16</v>
      </c>
      <c r="M336" s="4">
        <v>1760</v>
      </c>
      <c r="N336" s="4">
        <v>20.399999999999999</v>
      </c>
      <c r="O336" s="4">
        <v>1760</v>
      </c>
      <c r="P336" s="4">
        <v>20.399999999999999</v>
      </c>
      <c r="Q336" s="4">
        <f t="shared" si="19"/>
        <v>39.983999999999995</v>
      </c>
      <c r="R336" s="33">
        <f t="shared" si="17"/>
        <v>-4.2858033543238356</v>
      </c>
      <c r="S336" s="33">
        <f t="shared" si="18"/>
        <v>-9.7325269655215347</v>
      </c>
      <c r="T336" s="16"/>
    </row>
    <row r="337" spans="1:20">
      <c r="A337" s="7" t="s">
        <v>339</v>
      </c>
      <c r="B337" s="8">
        <v>269.74805924150797</v>
      </c>
      <c r="C337" s="8">
        <v>1.1977984224413201</v>
      </c>
      <c r="D337" s="8">
        <v>3.31652723298801</v>
      </c>
      <c r="E337" s="8">
        <v>7.1774115667832969E-2</v>
      </c>
      <c r="F337" s="8">
        <v>0.103532769621585</v>
      </c>
      <c r="G337" s="8">
        <v>2.125958978467314E-3</v>
      </c>
      <c r="H337" s="8">
        <v>0.65626285806473394</v>
      </c>
      <c r="I337" s="4">
        <v>1692.68</v>
      </c>
      <c r="J337" s="4">
        <v>7.03</v>
      </c>
      <c r="K337" s="4">
        <v>1697.3</v>
      </c>
      <c r="L337" s="4">
        <v>15.7</v>
      </c>
      <c r="M337" s="4">
        <v>1687</v>
      </c>
      <c r="N337" s="4">
        <v>18.7</v>
      </c>
      <c r="O337" s="4">
        <v>1687</v>
      </c>
      <c r="P337" s="4">
        <v>18.7</v>
      </c>
      <c r="Q337" s="4">
        <f t="shared" si="19"/>
        <v>36.652000000000001</v>
      </c>
      <c r="R337" s="33">
        <f t="shared" si="17"/>
        <v>0.27219701879454961</v>
      </c>
      <c r="S337" s="33">
        <f t="shared" si="18"/>
        <v>0.60684616744240594</v>
      </c>
      <c r="T337" s="16"/>
    </row>
    <row r="338" spans="1:20">
      <c r="A338" s="7" t="s">
        <v>340</v>
      </c>
      <c r="B338" s="8">
        <v>610.19012623631397</v>
      </c>
      <c r="C338" s="8">
        <v>1.87885800244874</v>
      </c>
      <c r="D338" s="8">
        <v>3.3057961120749302</v>
      </c>
      <c r="E338" s="8">
        <v>6.8315165382886012E-2</v>
      </c>
      <c r="F338" s="8">
        <v>0.10504094510343399</v>
      </c>
      <c r="G338" s="8">
        <v>2.1496518487722042E-3</v>
      </c>
      <c r="H338" s="8">
        <v>0.64670751655382697</v>
      </c>
      <c r="I338" s="4">
        <v>1707.04</v>
      </c>
      <c r="J338" s="4">
        <v>7.13</v>
      </c>
      <c r="K338" s="4">
        <v>1701.8</v>
      </c>
      <c r="L338" s="4">
        <v>15.8</v>
      </c>
      <c r="M338" s="4">
        <v>1713.5</v>
      </c>
      <c r="N338" s="4">
        <v>18.399999999999999</v>
      </c>
      <c r="O338" s="4">
        <v>1713.5</v>
      </c>
      <c r="P338" s="4">
        <v>18.399999999999999</v>
      </c>
      <c r="Q338" s="4">
        <f t="shared" si="19"/>
        <v>36.064</v>
      </c>
      <c r="R338" s="33">
        <f t="shared" si="17"/>
        <v>-0.30790927253496353</v>
      </c>
      <c r="S338" s="33">
        <f t="shared" si="18"/>
        <v>-0.68750734516394674</v>
      </c>
      <c r="T338" s="16"/>
    </row>
    <row r="339" spans="1:20">
      <c r="A339" s="7" t="s">
        <v>341</v>
      </c>
      <c r="B339" s="8">
        <v>326.66035501624498</v>
      </c>
      <c r="C339" s="8">
        <v>0.83036116428786799</v>
      </c>
      <c r="D339" s="8">
        <v>3.4314190725778699</v>
      </c>
      <c r="E339" s="8">
        <v>7.1000393693822217E-2</v>
      </c>
      <c r="F339" s="8">
        <v>0.10398651655272199</v>
      </c>
      <c r="G339" s="8">
        <v>2.1625289286586703E-3</v>
      </c>
      <c r="H339" s="8">
        <v>0.31239397703181498</v>
      </c>
      <c r="I339" s="4">
        <v>1669.9</v>
      </c>
      <c r="J339" s="4">
        <v>10</v>
      </c>
      <c r="K339" s="4">
        <v>1649.2</v>
      </c>
      <c r="L339" s="4">
        <v>14.8</v>
      </c>
      <c r="M339" s="4">
        <v>1695.9</v>
      </c>
      <c r="N339" s="4">
        <v>19.5</v>
      </c>
      <c r="O339" s="4">
        <v>1695.9</v>
      </c>
      <c r="P339" s="4">
        <v>19.5</v>
      </c>
      <c r="Q339" s="4">
        <f t="shared" si="19"/>
        <v>38.22</v>
      </c>
      <c r="R339" s="33">
        <f t="shared" si="17"/>
        <v>-1.2551540140674293</v>
      </c>
      <c r="S339" s="33">
        <f t="shared" si="18"/>
        <v>-2.8316759641038103</v>
      </c>
      <c r="T339" s="16"/>
    </row>
    <row r="340" spans="1:20">
      <c r="A340" s="7" t="s">
        <v>342</v>
      </c>
      <c r="B340" s="8">
        <v>880.51374594387005</v>
      </c>
      <c r="C340" s="8">
        <v>1.06454496898161</v>
      </c>
      <c r="D340" s="8">
        <v>3.3687157284790801</v>
      </c>
      <c r="E340" s="8">
        <v>8.3802141187418286E-2</v>
      </c>
      <c r="F340" s="8">
        <v>0.10609000440585301</v>
      </c>
      <c r="G340" s="8">
        <v>2.3215263218667914E-3</v>
      </c>
      <c r="H340" s="8">
        <v>0.90387160058812699</v>
      </c>
      <c r="I340" s="4">
        <v>1700.81</v>
      </c>
      <c r="J340" s="4">
        <v>4.2699999999999996</v>
      </c>
      <c r="K340" s="4">
        <v>1675.1</v>
      </c>
      <c r="L340" s="4">
        <v>17.5</v>
      </c>
      <c r="M340" s="4">
        <v>1732.6</v>
      </c>
      <c r="N340" s="4">
        <v>19.899999999999999</v>
      </c>
      <c r="O340" s="4">
        <v>1732.6</v>
      </c>
      <c r="P340" s="4">
        <v>19.899999999999999</v>
      </c>
      <c r="Q340" s="4">
        <f t="shared" si="19"/>
        <v>39.003999999999998</v>
      </c>
      <c r="R340" s="33">
        <f t="shared" si="17"/>
        <v>-1.5348337412691804</v>
      </c>
      <c r="S340" s="33">
        <f t="shared" si="18"/>
        <v>-3.4326308877081968</v>
      </c>
      <c r="T340" s="16"/>
    </row>
    <row r="341" spans="1:20">
      <c r="A341" s="7" t="s">
        <v>343</v>
      </c>
      <c r="B341" s="8">
        <v>125.00617642895899</v>
      </c>
      <c r="C341" s="8">
        <v>0.92419871760352201</v>
      </c>
      <c r="D341" s="8">
        <v>3.2926044326053301</v>
      </c>
      <c r="E341" s="8">
        <v>6.8706330251965222E-2</v>
      </c>
      <c r="F341" s="8">
        <v>0.103139266209978</v>
      </c>
      <c r="G341" s="8">
        <v>2.1050518786615282E-3</v>
      </c>
      <c r="H341" s="8">
        <v>0.22364796834752401</v>
      </c>
      <c r="I341" s="4">
        <v>1697</v>
      </c>
      <c r="J341" s="4">
        <v>10.7</v>
      </c>
      <c r="K341" s="4">
        <v>1710.9</v>
      </c>
      <c r="L341" s="4">
        <v>16</v>
      </c>
      <c r="M341" s="4">
        <v>1679.8</v>
      </c>
      <c r="N341" s="4">
        <v>18.8</v>
      </c>
      <c r="O341" s="4">
        <v>1679.8</v>
      </c>
      <c r="P341" s="4">
        <v>18.8</v>
      </c>
      <c r="Q341" s="4">
        <f t="shared" si="19"/>
        <v>36.847999999999999</v>
      </c>
      <c r="R341" s="33">
        <f t="shared" si="17"/>
        <v>0.81243789818224865</v>
      </c>
      <c r="S341" s="33">
        <f t="shared" si="18"/>
        <v>1.8177567362207103</v>
      </c>
      <c r="T341" s="16"/>
    </row>
    <row r="342" spans="1:20">
      <c r="A342" s="7" t="s">
        <v>344</v>
      </c>
      <c r="B342" s="8">
        <v>250.252882696477</v>
      </c>
      <c r="C342" s="8">
        <v>1.0323634084797</v>
      </c>
      <c r="D342" s="8">
        <v>3.3073426869492102</v>
      </c>
      <c r="E342" s="8">
        <v>6.9459346141309816E-2</v>
      </c>
      <c r="F342" s="8">
        <v>0.103623288402306</v>
      </c>
      <c r="G342" s="8">
        <v>2.1186230660708212E-3</v>
      </c>
      <c r="H342" s="8">
        <v>0.40525365273687203</v>
      </c>
      <c r="I342" s="4">
        <v>1695.96</v>
      </c>
      <c r="J342" s="4">
        <v>9.2799999999999994</v>
      </c>
      <c r="K342" s="4">
        <v>1701.8</v>
      </c>
      <c r="L342" s="4">
        <v>15.8</v>
      </c>
      <c r="M342" s="4">
        <v>1688.8</v>
      </c>
      <c r="N342" s="4">
        <v>18.7</v>
      </c>
      <c r="O342" s="4">
        <v>1688.8</v>
      </c>
      <c r="P342" s="4">
        <v>18.7</v>
      </c>
      <c r="Q342" s="4">
        <f t="shared" si="19"/>
        <v>36.652000000000001</v>
      </c>
      <c r="R342" s="33">
        <f t="shared" si="17"/>
        <v>0.34316605946644252</v>
      </c>
      <c r="S342" s="33">
        <f t="shared" si="18"/>
        <v>0.76389705018216014</v>
      </c>
      <c r="T342" s="16"/>
    </row>
    <row r="343" spans="1:20">
      <c r="A343" s="7" t="s">
        <v>345</v>
      </c>
      <c r="B343" s="8">
        <v>474.62772422059101</v>
      </c>
      <c r="C343" s="8">
        <v>1.1441577544236501</v>
      </c>
      <c r="D343" s="8">
        <v>3.4650244551243499</v>
      </c>
      <c r="E343" s="8">
        <v>7.0520851818875546E-2</v>
      </c>
      <c r="F343" s="8">
        <v>0.104304480732791</v>
      </c>
      <c r="G343" s="8">
        <v>2.1293777195027981E-3</v>
      </c>
      <c r="H343" s="8">
        <v>-0.23208125552681799</v>
      </c>
      <c r="I343" s="4">
        <v>1662.7</v>
      </c>
      <c r="J343" s="4">
        <v>12.9</v>
      </c>
      <c r="K343" s="4">
        <v>1632.5</v>
      </c>
      <c r="L343" s="4">
        <v>14.5</v>
      </c>
      <c r="M343" s="4">
        <v>1701.2</v>
      </c>
      <c r="N343" s="4">
        <v>18.5</v>
      </c>
      <c r="O343" s="4">
        <v>1701.2</v>
      </c>
      <c r="P343" s="4">
        <v>18.5</v>
      </c>
      <c r="Q343" s="4">
        <f t="shared" si="19"/>
        <v>36.26</v>
      </c>
      <c r="R343" s="33">
        <f t="shared" si="17"/>
        <v>-1.8499234303215957</v>
      </c>
      <c r="S343" s="33">
        <f t="shared" si="18"/>
        <v>-4.2082695252679967</v>
      </c>
      <c r="T343" s="16"/>
    </row>
    <row r="344" spans="1:20">
      <c r="A344" s="7" t="s">
        <v>346</v>
      </c>
      <c r="B344" s="8">
        <v>208.26387661254</v>
      </c>
      <c r="C344" s="8">
        <v>1.2738264820116201</v>
      </c>
      <c r="D344" s="8">
        <v>3.2590901505504299</v>
      </c>
      <c r="E344" s="8">
        <v>6.9803071657240215E-2</v>
      </c>
      <c r="F344" s="8">
        <v>0.10337829727238899</v>
      </c>
      <c r="G344" s="8">
        <v>2.1214814703629133E-3</v>
      </c>
      <c r="H344" s="8">
        <v>0.39347448521457401</v>
      </c>
      <c r="I344" s="4">
        <v>1706.93</v>
      </c>
      <c r="J344" s="4">
        <v>9.5399999999999991</v>
      </c>
      <c r="K344" s="4">
        <v>1724.7</v>
      </c>
      <c r="L344" s="4">
        <v>16.2</v>
      </c>
      <c r="M344" s="4">
        <v>1685.2</v>
      </c>
      <c r="N344" s="4">
        <v>18.7</v>
      </c>
      <c r="O344" s="4">
        <v>1685.2</v>
      </c>
      <c r="P344" s="4">
        <v>18.7</v>
      </c>
      <c r="Q344" s="4">
        <f t="shared" si="19"/>
        <v>36.652000000000001</v>
      </c>
      <c r="R344" s="33">
        <f t="shared" si="17"/>
        <v>1.0303241143387245</v>
      </c>
      <c r="S344" s="33">
        <f t="shared" si="18"/>
        <v>2.2902533773989675</v>
      </c>
      <c r="T344" s="16"/>
    </row>
    <row r="345" spans="1:20">
      <c r="A345" s="7" t="s">
        <v>347</v>
      </c>
      <c r="B345" s="8">
        <v>451.56995120081399</v>
      </c>
      <c r="C345" s="8">
        <v>0.89274547505107404</v>
      </c>
      <c r="D345" s="8">
        <v>3.3752710118183198</v>
      </c>
      <c r="E345" s="8">
        <v>9.2207003952319178E-2</v>
      </c>
      <c r="F345" s="8">
        <v>0.104708968640188</v>
      </c>
      <c r="G345" s="8">
        <v>2.241547635003564E-3</v>
      </c>
      <c r="H345" s="8">
        <v>0.30428483140605</v>
      </c>
      <c r="I345" s="4">
        <v>1687.4</v>
      </c>
      <c r="J345" s="4">
        <v>11.7</v>
      </c>
      <c r="K345" s="4">
        <v>1670.7</v>
      </c>
      <c r="L345" s="4">
        <v>19.600000000000001</v>
      </c>
      <c r="M345" s="4">
        <v>1708.2</v>
      </c>
      <c r="N345" s="4">
        <v>19.3</v>
      </c>
      <c r="O345" s="4">
        <v>1708.2</v>
      </c>
      <c r="P345" s="4">
        <v>19.3</v>
      </c>
      <c r="Q345" s="4">
        <f t="shared" si="19"/>
        <v>37.828000000000003</v>
      </c>
      <c r="R345" s="33">
        <f t="shared" si="17"/>
        <v>-0.99958101394625276</v>
      </c>
      <c r="S345" s="33">
        <f t="shared" si="18"/>
        <v>-2.244568145088885</v>
      </c>
      <c r="T345" s="16"/>
    </row>
    <row r="346" spans="1:20">
      <c r="A346" s="7" t="s">
        <v>348</v>
      </c>
      <c r="B346" s="8">
        <v>719.56880113093302</v>
      </c>
      <c r="C346" s="8">
        <v>1.79797591059657</v>
      </c>
      <c r="D346" s="8">
        <v>3.4561405059112502</v>
      </c>
      <c r="E346" s="8">
        <v>7.3239584140545766E-2</v>
      </c>
      <c r="F346" s="8">
        <v>0.105765755770191</v>
      </c>
      <c r="G346" s="8">
        <v>2.2548193955392098E-3</v>
      </c>
      <c r="H346" s="8">
        <v>0.70578873005432996</v>
      </c>
      <c r="I346" s="4">
        <v>1676.79</v>
      </c>
      <c r="J346" s="4">
        <v>6.58</v>
      </c>
      <c r="K346" s="4">
        <v>1636.6</v>
      </c>
      <c r="L346" s="4">
        <v>14.6</v>
      </c>
      <c r="M346" s="4">
        <v>1727.4</v>
      </c>
      <c r="N346" s="4">
        <v>20</v>
      </c>
      <c r="O346" s="4">
        <v>1727.4</v>
      </c>
      <c r="P346" s="4">
        <v>20</v>
      </c>
      <c r="Q346" s="4">
        <f t="shared" si="19"/>
        <v>39.200000000000003</v>
      </c>
      <c r="R346" s="33">
        <f t="shared" si="17"/>
        <v>-2.4557008432115399</v>
      </c>
      <c r="S346" s="33">
        <f t="shared" si="18"/>
        <v>-5.5480874984724542</v>
      </c>
      <c r="T346" s="16"/>
    </row>
    <row r="347" spans="1:20">
      <c r="A347" s="7" t="s">
        <v>349</v>
      </c>
      <c r="B347" s="8">
        <v>387.02267462189002</v>
      </c>
      <c r="C347" s="8">
        <v>5.2177182704043696</v>
      </c>
      <c r="D347" s="8">
        <v>3.4166279980099001</v>
      </c>
      <c r="E347" s="8">
        <v>7.2111237094341571E-2</v>
      </c>
      <c r="F347" s="8">
        <v>0.104007638327845</v>
      </c>
      <c r="G347" s="8">
        <v>2.1348824993281533E-3</v>
      </c>
      <c r="H347" s="8">
        <v>8.4435286539263604E-2</v>
      </c>
      <c r="I347" s="4">
        <v>1672.3</v>
      </c>
      <c r="J347" s="4">
        <v>11.3</v>
      </c>
      <c r="K347" s="4">
        <v>1653.5</v>
      </c>
      <c r="L347" s="4">
        <v>14.9</v>
      </c>
      <c r="M347" s="4">
        <v>1695.9</v>
      </c>
      <c r="N347" s="4">
        <v>18.600000000000001</v>
      </c>
      <c r="O347" s="4">
        <v>1695.9</v>
      </c>
      <c r="P347" s="4">
        <v>18.600000000000001</v>
      </c>
      <c r="Q347" s="4">
        <f t="shared" si="19"/>
        <v>36.456000000000003</v>
      </c>
      <c r="R347" s="33">
        <f t="shared" si="17"/>
        <v>-1.1369821590565439</v>
      </c>
      <c r="S347" s="33">
        <f t="shared" si="18"/>
        <v>-2.5642576353190258</v>
      </c>
      <c r="T347" s="16"/>
    </row>
    <row r="348" spans="1:20">
      <c r="A348" s="7" t="s">
        <v>350</v>
      </c>
      <c r="B348" s="8">
        <v>1278.98557645187</v>
      </c>
      <c r="C348" s="8">
        <v>2.72986606986544</v>
      </c>
      <c r="D348" s="8">
        <v>3.4850647604438598</v>
      </c>
      <c r="E348" s="8">
        <v>9.9208385944457314E-2</v>
      </c>
      <c r="F348" s="8">
        <v>0.10875252521119599</v>
      </c>
      <c r="G348" s="8">
        <v>2.5540804979892642E-3</v>
      </c>
      <c r="H348" s="8">
        <v>0.96710122527180697</v>
      </c>
      <c r="I348" s="4">
        <v>1692.68</v>
      </c>
      <c r="J348" s="4">
        <v>3.29</v>
      </c>
      <c r="K348" s="4">
        <v>1624.2</v>
      </c>
      <c r="L348" s="4">
        <v>20.6</v>
      </c>
      <c r="M348" s="4">
        <v>1778.6</v>
      </c>
      <c r="N348" s="4">
        <v>21.8</v>
      </c>
      <c r="O348" s="4">
        <v>1778.6</v>
      </c>
      <c r="P348" s="4">
        <v>21.8</v>
      </c>
      <c r="Q348" s="4">
        <f t="shared" si="19"/>
        <v>42.728000000000002</v>
      </c>
      <c r="R348" s="33">
        <f t="shared" si="17"/>
        <v>-4.216229528383205</v>
      </c>
      <c r="S348" s="33">
        <f t="shared" si="18"/>
        <v>-9.5062184460041781</v>
      </c>
      <c r="T348" s="16"/>
    </row>
    <row r="349" spans="1:20">
      <c r="A349" s="7" t="s">
        <v>351</v>
      </c>
      <c r="B349" s="8">
        <v>2366.2926286618799</v>
      </c>
      <c r="C349" s="8">
        <v>4.1221526846171601</v>
      </c>
      <c r="D349" s="8">
        <v>3.7874678554007799</v>
      </c>
      <c r="E349" s="8">
        <v>9.6596160300952832E-2</v>
      </c>
      <c r="F349" s="8">
        <v>0.113464571406862</v>
      </c>
      <c r="G349" s="8">
        <v>2.6557642507532178E-3</v>
      </c>
      <c r="H349" s="8">
        <v>0.83473827289841496</v>
      </c>
      <c r="I349" s="4">
        <v>1659.72</v>
      </c>
      <c r="J349" s="4">
        <v>6.06</v>
      </c>
      <c r="K349" s="4">
        <v>1509.5</v>
      </c>
      <c r="L349" s="4">
        <v>17.8</v>
      </c>
      <c r="M349" s="4">
        <v>1855.4</v>
      </c>
      <c r="N349" s="4">
        <v>21.5</v>
      </c>
      <c r="O349" s="4">
        <v>1855.4</v>
      </c>
      <c r="P349" s="4">
        <v>21.5</v>
      </c>
      <c r="Q349" s="4">
        <f t="shared" si="19"/>
        <v>42.14</v>
      </c>
      <c r="R349" s="33">
        <f t="shared" si="17"/>
        <v>-9.9516396157668119</v>
      </c>
      <c r="S349" s="33">
        <f t="shared" si="18"/>
        <v>-22.914872474329254</v>
      </c>
      <c r="T349" s="16"/>
    </row>
    <row r="350" spans="1:20">
      <c r="A350" s="7" t="s">
        <v>352</v>
      </c>
      <c r="B350" s="8">
        <v>419.30851203064998</v>
      </c>
      <c r="C350" s="8">
        <v>1.1374974110870999</v>
      </c>
      <c r="D350" s="8">
        <v>3.32561896878804</v>
      </c>
      <c r="E350" s="8">
        <v>7.155032082497001E-2</v>
      </c>
      <c r="F350" s="8">
        <v>0.104150358032799</v>
      </c>
      <c r="G350" s="8">
        <v>2.1308170076547108E-3</v>
      </c>
      <c r="H350" s="8">
        <v>0.68464588619171396</v>
      </c>
      <c r="I350" s="4">
        <v>1695.75</v>
      </c>
      <c r="J350" s="4">
        <v>6.8</v>
      </c>
      <c r="K350" s="4">
        <v>1692.8</v>
      </c>
      <c r="L350" s="4">
        <v>15.6</v>
      </c>
      <c r="M350" s="4">
        <v>1699.4</v>
      </c>
      <c r="N350" s="4">
        <v>18.600000000000001</v>
      </c>
      <c r="O350" s="4">
        <v>1699.4</v>
      </c>
      <c r="P350" s="4">
        <v>18.600000000000001</v>
      </c>
      <c r="Q350" s="4">
        <f t="shared" si="19"/>
        <v>36.456000000000003</v>
      </c>
      <c r="R350" s="33">
        <f t="shared" si="17"/>
        <v>-0.17426748582230892</v>
      </c>
      <c r="S350" s="33">
        <f t="shared" si="18"/>
        <v>-0.38988657844991353</v>
      </c>
      <c r="T350" s="16"/>
    </row>
    <row r="351" spans="1:20">
      <c r="A351" s="7" t="s">
        <v>353</v>
      </c>
      <c r="B351" s="8">
        <v>2546.8225360006099</v>
      </c>
      <c r="C351" s="8">
        <v>15.745231951853301</v>
      </c>
      <c r="D351" s="8">
        <v>3.7539792589606402</v>
      </c>
      <c r="E351" s="8">
        <v>8.9531872642764979E-2</v>
      </c>
      <c r="F351" s="8">
        <v>0.114215795731384</v>
      </c>
      <c r="G351" s="8">
        <v>2.6611672983508686E-3</v>
      </c>
      <c r="H351" s="8">
        <v>0.95101428502682905</v>
      </c>
      <c r="I351" s="4">
        <v>1673.44</v>
      </c>
      <c r="J351" s="4">
        <v>3.09</v>
      </c>
      <c r="K351" s="4">
        <v>1523.9</v>
      </c>
      <c r="L351" s="4">
        <v>16.3</v>
      </c>
      <c r="M351" s="4">
        <v>1866.5</v>
      </c>
      <c r="N351" s="4">
        <v>21.3</v>
      </c>
      <c r="O351" s="4">
        <v>1866.5</v>
      </c>
      <c r="P351" s="4">
        <v>21.3</v>
      </c>
      <c r="Q351" s="4">
        <f t="shared" si="19"/>
        <v>41.747999999999998</v>
      </c>
      <c r="R351" s="33">
        <f t="shared" si="17"/>
        <v>-9.8129798543211457</v>
      </c>
      <c r="S351" s="33">
        <f t="shared" si="18"/>
        <v>-22.48179014371021</v>
      </c>
      <c r="T351" s="16"/>
    </row>
    <row r="352" spans="1:20">
      <c r="A352" s="7" t="s">
        <v>354</v>
      </c>
      <c r="B352" s="8">
        <v>1547.34972729996</v>
      </c>
      <c r="C352" s="8">
        <v>4.1904839941357803</v>
      </c>
      <c r="D352" s="8">
        <v>3.6747550411202101</v>
      </c>
      <c r="E352" s="8">
        <v>8.0006879518731491E-2</v>
      </c>
      <c r="F352" s="8">
        <v>0.10870650664164599</v>
      </c>
      <c r="G352" s="8">
        <v>2.3682328469272814E-3</v>
      </c>
      <c r="H352" s="8">
        <v>0.81648870910705496</v>
      </c>
      <c r="I352" s="4">
        <v>1650.71</v>
      </c>
      <c r="J352" s="4">
        <v>5.37</v>
      </c>
      <c r="K352" s="4">
        <v>1553.4</v>
      </c>
      <c r="L352" s="4">
        <v>15</v>
      </c>
      <c r="M352" s="4">
        <v>1776.9</v>
      </c>
      <c r="N352" s="4">
        <v>20.100000000000001</v>
      </c>
      <c r="O352" s="4">
        <v>1776.9</v>
      </c>
      <c r="P352" s="4">
        <v>20.100000000000001</v>
      </c>
      <c r="Q352" s="4">
        <f t="shared" si="19"/>
        <v>39.396000000000001</v>
      </c>
      <c r="R352" s="33">
        <f t="shared" si="17"/>
        <v>-6.2643234195957218</v>
      </c>
      <c r="S352" s="33">
        <f t="shared" si="18"/>
        <v>-14.387794515256855</v>
      </c>
      <c r="T352" s="16"/>
    </row>
    <row r="353" spans="1:20">
      <c r="A353" s="7" t="s">
        <v>355</v>
      </c>
      <c r="B353" s="8">
        <v>272.54975345723699</v>
      </c>
      <c r="C353" s="8">
        <v>0.57746472844542096</v>
      </c>
      <c r="D353" s="8">
        <v>3.36343956633982</v>
      </c>
      <c r="E353" s="8">
        <v>6.9558910828894982E-2</v>
      </c>
      <c r="F353" s="8">
        <v>0.103537048873177</v>
      </c>
      <c r="G353" s="8">
        <v>2.0960728295204736E-3</v>
      </c>
      <c r="H353" s="8">
        <v>-0.19812000807612301</v>
      </c>
      <c r="I353" s="4">
        <v>1682.8</v>
      </c>
      <c r="J353" s="4">
        <v>13.1</v>
      </c>
      <c r="K353" s="4">
        <v>1679.5</v>
      </c>
      <c r="L353" s="4">
        <v>15.4</v>
      </c>
      <c r="M353" s="4">
        <v>1687</v>
      </c>
      <c r="N353" s="4">
        <v>18.7</v>
      </c>
      <c r="O353" s="4">
        <v>1687</v>
      </c>
      <c r="P353" s="4">
        <v>18.7</v>
      </c>
      <c r="Q353" s="4">
        <f t="shared" si="19"/>
        <v>36.652000000000001</v>
      </c>
      <c r="R353" s="33">
        <f t="shared" si="17"/>
        <v>-0.19648704971717504</v>
      </c>
      <c r="S353" s="33">
        <f t="shared" si="18"/>
        <v>-0.44656147662994938</v>
      </c>
      <c r="T353" s="16"/>
    </row>
    <row r="354" spans="1:20">
      <c r="A354" s="7" t="s">
        <v>356</v>
      </c>
      <c r="B354" s="8">
        <v>412.49416508735698</v>
      </c>
      <c r="C354" s="8">
        <v>1.1012555796692201</v>
      </c>
      <c r="D354" s="8">
        <v>3.40450378931367</v>
      </c>
      <c r="E354" s="8">
        <v>7.1138807350136626E-2</v>
      </c>
      <c r="F354" s="8">
        <v>0.104556585959149</v>
      </c>
      <c r="G354" s="8">
        <v>2.1305563093242004E-3</v>
      </c>
      <c r="H354" s="8">
        <v>2.6588387982495298E-2</v>
      </c>
      <c r="I354" s="4">
        <v>1681.8</v>
      </c>
      <c r="J354" s="4">
        <v>11.6</v>
      </c>
      <c r="K354" s="4">
        <v>1662.1</v>
      </c>
      <c r="L354" s="4">
        <v>15.1</v>
      </c>
      <c r="M354" s="4">
        <v>1706.5</v>
      </c>
      <c r="N354" s="4">
        <v>18.5</v>
      </c>
      <c r="O354" s="4">
        <v>1706.5</v>
      </c>
      <c r="P354" s="4">
        <v>18.5</v>
      </c>
      <c r="Q354" s="4">
        <f t="shared" si="19"/>
        <v>36.26</v>
      </c>
      <c r="R354" s="33">
        <f t="shared" si="17"/>
        <v>-1.1852475783647221</v>
      </c>
      <c r="S354" s="33">
        <f t="shared" si="18"/>
        <v>-2.6713194151976474</v>
      </c>
      <c r="T354" s="16"/>
    </row>
    <row r="355" spans="1:20">
      <c r="A355" s="7" t="s">
        <v>357</v>
      </c>
      <c r="B355" s="8">
        <v>420.75941720119698</v>
      </c>
      <c r="C355" s="8">
        <v>1.0120578416129</v>
      </c>
      <c r="D355" s="8">
        <v>3.3865942547877101</v>
      </c>
      <c r="E355" s="8">
        <v>7.0063407990109378E-2</v>
      </c>
      <c r="F355" s="8">
        <v>0.1051373979646</v>
      </c>
      <c r="G355" s="8">
        <v>2.1795366675140342E-3</v>
      </c>
      <c r="H355" s="8">
        <v>-5.5332228506234898E-2</v>
      </c>
      <c r="I355" s="4">
        <v>1688.1</v>
      </c>
      <c r="J355" s="4">
        <v>12.5</v>
      </c>
      <c r="K355" s="4">
        <v>1666.4</v>
      </c>
      <c r="L355" s="4">
        <v>15.2</v>
      </c>
      <c r="M355" s="4">
        <v>1715.2</v>
      </c>
      <c r="N355" s="4">
        <v>19.2</v>
      </c>
      <c r="O355" s="4">
        <v>1715.2</v>
      </c>
      <c r="P355" s="4">
        <v>19.2</v>
      </c>
      <c r="Q355" s="4">
        <f t="shared" si="19"/>
        <v>37.631999999999998</v>
      </c>
      <c r="R355" s="33">
        <f t="shared" si="17"/>
        <v>-1.302208353336523</v>
      </c>
      <c r="S355" s="33">
        <f t="shared" si="18"/>
        <v>-2.9284685549687923</v>
      </c>
      <c r="T355" s="16"/>
    </row>
    <row r="356" spans="1:20">
      <c r="A356" s="7" t="s">
        <v>358</v>
      </c>
      <c r="B356" s="8">
        <v>248.14851482392299</v>
      </c>
      <c r="C356" s="8">
        <v>2.18358823628926</v>
      </c>
      <c r="D356" s="8">
        <v>3.3860219370771301</v>
      </c>
      <c r="E356" s="8">
        <v>7.5001570313118882E-2</v>
      </c>
      <c r="F356" s="8">
        <v>0.103950169314004</v>
      </c>
      <c r="G356" s="8">
        <v>2.1417535724694613E-3</v>
      </c>
      <c r="H356" s="8">
        <v>0.509290736885885</v>
      </c>
      <c r="I356" s="4">
        <v>1679.48</v>
      </c>
      <c r="J356" s="4">
        <v>8.98</v>
      </c>
      <c r="K356" s="4">
        <v>1666.4</v>
      </c>
      <c r="L356" s="4">
        <v>17.3</v>
      </c>
      <c r="M356" s="4">
        <v>1695.9</v>
      </c>
      <c r="N356" s="4">
        <v>18.600000000000001</v>
      </c>
      <c r="O356" s="4">
        <v>1695.9</v>
      </c>
      <c r="P356" s="4">
        <v>18.600000000000001</v>
      </c>
      <c r="Q356" s="4">
        <f t="shared" si="19"/>
        <v>36.456000000000003</v>
      </c>
      <c r="R356" s="33">
        <f t="shared" si="17"/>
        <v>-0.78492558809409063</v>
      </c>
      <c r="S356" s="33">
        <f t="shared" si="18"/>
        <v>-1.770283245319251</v>
      </c>
      <c r="T356" s="16"/>
    </row>
    <row r="357" spans="1:20">
      <c r="A357" s="7" t="s">
        <v>359</v>
      </c>
      <c r="B357" s="8">
        <v>302.60124590338597</v>
      </c>
      <c r="C357" s="8">
        <v>2.4283688178354201</v>
      </c>
      <c r="D357" s="8">
        <v>3.8986071327856902</v>
      </c>
      <c r="E357" s="8">
        <v>0.2033311723626326</v>
      </c>
      <c r="F357" s="8">
        <v>0.109777429012619</v>
      </c>
      <c r="G357" s="8">
        <v>2.6019612127250085E-3</v>
      </c>
      <c r="H357" s="8">
        <v>0.94364494407272503</v>
      </c>
      <c r="I357" s="4">
        <v>1609.6</v>
      </c>
      <c r="J357" s="4">
        <v>12.2</v>
      </c>
      <c r="K357" s="4">
        <v>1471.4</v>
      </c>
      <c r="L357" s="4">
        <v>33.700000000000003</v>
      </c>
      <c r="M357" s="4">
        <v>1795.3</v>
      </c>
      <c r="N357" s="4">
        <v>21.6</v>
      </c>
      <c r="O357" s="4">
        <v>1795.3</v>
      </c>
      <c r="P357" s="4">
        <v>21.6</v>
      </c>
      <c r="Q357" s="4">
        <f t="shared" si="19"/>
        <v>42.335999999999999</v>
      </c>
      <c r="R357" s="33">
        <f t="shared" si="17"/>
        <v>-9.3924153867065243</v>
      </c>
      <c r="S357" s="33">
        <f t="shared" si="18"/>
        <v>-22.013048797064013</v>
      </c>
      <c r="T357" s="16"/>
    </row>
    <row r="358" spans="1:20">
      <c r="A358" s="7" t="s">
        <v>360</v>
      </c>
      <c r="B358" s="8">
        <v>56.697234097844003</v>
      </c>
      <c r="C358" s="8">
        <v>0.70768137753349403</v>
      </c>
      <c r="D358" s="8">
        <v>3.2929190527290602</v>
      </c>
      <c r="E358" s="8">
        <v>7.4863058840728969E-2</v>
      </c>
      <c r="F358" s="8">
        <v>0.103286692332951</v>
      </c>
      <c r="G358" s="8">
        <v>2.1609552711076199E-3</v>
      </c>
      <c r="H358" s="8">
        <v>-0.16339685756633399</v>
      </c>
      <c r="I358" s="4">
        <v>1698.6</v>
      </c>
      <c r="J358" s="4">
        <v>13.4</v>
      </c>
      <c r="K358" s="4">
        <v>1710.9</v>
      </c>
      <c r="L358" s="4">
        <v>16</v>
      </c>
      <c r="M358" s="4">
        <v>1683.4</v>
      </c>
      <c r="N358" s="4">
        <v>19.7</v>
      </c>
      <c r="O358" s="4">
        <v>1683.4</v>
      </c>
      <c r="P358" s="4">
        <v>19.7</v>
      </c>
      <c r="Q358" s="4">
        <f t="shared" si="19"/>
        <v>38.611999999999995</v>
      </c>
      <c r="R358" s="33">
        <f t="shared" si="17"/>
        <v>0.71891986673681585</v>
      </c>
      <c r="S358" s="33">
        <f t="shared" si="18"/>
        <v>1.6073411654684666</v>
      </c>
      <c r="T358" s="16"/>
    </row>
    <row r="359" spans="1:20">
      <c r="A359" s="7" t="s">
        <v>361</v>
      </c>
      <c r="B359" s="8">
        <v>224.11311306021699</v>
      </c>
      <c r="C359" s="8">
        <v>1.5385276328820201</v>
      </c>
      <c r="D359" s="8">
        <v>3.4154863652532899</v>
      </c>
      <c r="E359" s="8">
        <v>7.5018479686805584E-2</v>
      </c>
      <c r="F359" s="8">
        <v>0.104412374771388</v>
      </c>
      <c r="G359" s="8">
        <v>2.1588465702363203E-3</v>
      </c>
      <c r="H359" s="8">
        <v>-1.8382330697184601E-2</v>
      </c>
      <c r="I359" s="4">
        <v>1675.4</v>
      </c>
      <c r="J359" s="4">
        <v>13</v>
      </c>
      <c r="K359" s="4">
        <v>1653.5</v>
      </c>
      <c r="L359" s="4">
        <v>17.100000000000001</v>
      </c>
      <c r="M359" s="4">
        <v>1702.9</v>
      </c>
      <c r="N359" s="4">
        <v>19.399999999999999</v>
      </c>
      <c r="O359" s="4">
        <v>1702.9</v>
      </c>
      <c r="P359" s="4">
        <v>19.399999999999999</v>
      </c>
      <c r="Q359" s="4">
        <f t="shared" si="19"/>
        <v>38.023999999999994</v>
      </c>
      <c r="R359" s="33">
        <f t="shared" si="17"/>
        <v>-1.3244632597520467</v>
      </c>
      <c r="S359" s="33">
        <f t="shared" si="18"/>
        <v>-2.9876020562443357</v>
      </c>
      <c r="T359" s="16"/>
    </row>
    <row r="360" spans="1:20">
      <c r="A360" s="7" t="s">
        <v>362</v>
      </c>
      <c r="B360" s="8">
        <v>278.975866341109</v>
      </c>
      <c r="C360" s="8">
        <v>2.1030071674146198</v>
      </c>
      <c r="D360" s="8">
        <v>3.2840811465181701</v>
      </c>
      <c r="E360" s="8">
        <v>6.7368331980812782E-2</v>
      </c>
      <c r="F360" s="8">
        <v>0.10552388291856001</v>
      </c>
      <c r="G360" s="8">
        <v>2.2004937532787414E-3</v>
      </c>
      <c r="H360" s="8">
        <v>-7.5663469547816303E-2</v>
      </c>
      <c r="I360" s="4">
        <v>1718.5</v>
      </c>
      <c r="J360" s="4">
        <v>12.8</v>
      </c>
      <c r="K360" s="4">
        <v>1715.5</v>
      </c>
      <c r="L360" s="4">
        <v>16.100000000000001</v>
      </c>
      <c r="M360" s="4">
        <v>1722.2</v>
      </c>
      <c r="N360" s="4">
        <v>19.2</v>
      </c>
      <c r="O360" s="4">
        <v>1722.2</v>
      </c>
      <c r="P360" s="4">
        <v>19.2</v>
      </c>
      <c r="Q360" s="4">
        <f t="shared" si="19"/>
        <v>37.631999999999998</v>
      </c>
      <c r="R360" s="33">
        <f t="shared" si="17"/>
        <v>-0.17487612940833577</v>
      </c>
      <c r="S360" s="33">
        <f t="shared" si="18"/>
        <v>-0.39055668901195251</v>
      </c>
      <c r="T360" s="16"/>
    </row>
    <row r="361" spans="1:20">
      <c r="A361" s="7" t="s">
        <v>363</v>
      </c>
      <c r="B361" s="8">
        <v>504.43976566394099</v>
      </c>
      <c r="C361" s="8">
        <v>1.5157417022039501</v>
      </c>
      <c r="D361" s="8">
        <v>3.41032617862238</v>
      </c>
      <c r="E361" s="8">
        <v>7.13903740135719E-2</v>
      </c>
      <c r="F361" s="8">
        <v>0.10454949180098</v>
      </c>
      <c r="G361" s="8">
        <v>2.1023622737261658E-3</v>
      </c>
      <c r="H361" s="8">
        <v>-2.7279318464272301E-2</v>
      </c>
      <c r="I361" s="4">
        <v>1678.6</v>
      </c>
      <c r="J361" s="4">
        <v>12</v>
      </c>
      <c r="K361" s="4">
        <v>1657.8</v>
      </c>
      <c r="L361" s="4">
        <v>15</v>
      </c>
      <c r="M361" s="4">
        <v>1704.7</v>
      </c>
      <c r="N361" s="4">
        <v>18.5</v>
      </c>
      <c r="O361" s="4">
        <v>1704.7</v>
      </c>
      <c r="P361" s="4">
        <v>18.5</v>
      </c>
      <c r="Q361" s="4">
        <f t="shared" si="19"/>
        <v>36.26</v>
      </c>
      <c r="R361" s="33">
        <f t="shared" si="17"/>
        <v>-1.2546748703100468</v>
      </c>
      <c r="S361" s="33">
        <f t="shared" si="18"/>
        <v>-2.8290505489202613</v>
      </c>
      <c r="T361" s="16"/>
    </row>
    <row r="362" spans="1:20">
      <c r="A362" s="7" t="s">
        <v>364</v>
      </c>
      <c r="B362" s="8">
        <v>2932.9793782715201</v>
      </c>
      <c r="C362" s="8">
        <v>10.1213778616957</v>
      </c>
      <c r="D362" s="8">
        <v>4.6262852015301403</v>
      </c>
      <c r="E362" s="8">
        <v>0.25954829943100199</v>
      </c>
      <c r="F362" s="8">
        <v>0.167021103191312</v>
      </c>
      <c r="G362" s="8">
        <v>1.2961895532593698E-2</v>
      </c>
      <c r="H362" s="8">
        <v>0.28796523285263398</v>
      </c>
      <c r="I362" s="4">
        <v>1814.4</v>
      </c>
      <c r="J362" s="4">
        <v>34.5</v>
      </c>
      <c r="K362" s="4">
        <v>1260.5999999999999</v>
      </c>
      <c r="L362" s="4">
        <v>32.1</v>
      </c>
      <c r="M362" s="4">
        <v>2527</v>
      </c>
      <c r="N362" s="4">
        <v>65.3</v>
      </c>
      <c r="O362" s="4">
        <v>2527</v>
      </c>
      <c r="P362" s="4">
        <v>65.3</v>
      </c>
      <c r="Q362" s="4">
        <f t="shared" si="19"/>
        <v>127.98799999999999</v>
      </c>
      <c r="R362" s="33">
        <f t="shared" si="17"/>
        <v>-43.931461208948136</v>
      </c>
      <c r="S362" s="33">
        <f t="shared" si="18"/>
        <v>-100.46009836585755</v>
      </c>
      <c r="T362" s="16"/>
    </row>
    <row r="363" spans="1:20">
      <c r="A363" s="7" t="s">
        <v>365</v>
      </c>
      <c r="B363" s="8">
        <v>614.27579695197801</v>
      </c>
      <c r="C363" s="8">
        <v>11.277506745777901</v>
      </c>
      <c r="D363" s="8">
        <v>3.52620852231823</v>
      </c>
      <c r="E363" s="8">
        <v>7.4256493917973954E-2</v>
      </c>
      <c r="F363" s="8">
        <v>0.105140525882509</v>
      </c>
      <c r="G363" s="8">
        <v>2.1816383673733701E-3</v>
      </c>
      <c r="H363" s="8">
        <v>0.69549224783305996</v>
      </c>
      <c r="I363" s="4">
        <v>1654.96</v>
      </c>
      <c r="J363" s="4">
        <v>6.46</v>
      </c>
      <c r="K363" s="4">
        <v>1607.9</v>
      </c>
      <c r="L363" s="4">
        <v>14.1</v>
      </c>
      <c r="M363" s="4">
        <v>1715.2</v>
      </c>
      <c r="N363" s="4">
        <v>19.2</v>
      </c>
      <c r="O363" s="4">
        <v>1715.2</v>
      </c>
      <c r="P363" s="4">
        <v>19.2</v>
      </c>
      <c r="Q363" s="4">
        <f t="shared" si="19"/>
        <v>37.631999999999998</v>
      </c>
      <c r="R363" s="33">
        <f t="shared" si="17"/>
        <v>-2.9267989302817305</v>
      </c>
      <c r="S363" s="33">
        <f t="shared" si="18"/>
        <v>-6.6733005783941755</v>
      </c>
      <c r="T363" s="16"/>
    </row>
    <row r="364" spans="1:20">
      <c r="A364" s="7" t="s">
        <v>366</v>
      </c>
      <c r="B364" s="8">
        <v>568.95591606063999</v>
      </c>
      <c r="C364" s="8">
        <v>2.14074420917522</v>
      </c>
      <c r="D364" s="8">
        <v>3.5261759476551502</v>
      </c>
      <c r="E364" s="8">
        <v>8.9964124718229233E-2</v>
      </c>
      <c r="F364" s="8">
        <v>0.10363602834739701</v>
      </c>
      <c r="G364" s="8">
        <v>2.1044517169671573E-3</v>
      </c>
      <c r="H364" s="8">
        <v>-0.47704782947760399</v>
      </c>
      <c r="I364" s="4">
        <v>1643.2</v>
      </c>
      <c r="J364" s="4">
        <v>16.100000000000001</v>
      </c>
      <c r="K364" s="4">
        <v>1607.9</v>
      </c>
      <c r="L364" s="4">
        <v>18.100000000000001</v>
      </c>
      <c r="M364" s="4">
        <v>1688.8</v>
      </c>
      <c r="N364" s="4">
        <v>18.7</v>
      </c>
      <c r="O364" s="4">
        <v>1688.8</v>
      </c>
      <c r="P364" s="4">
        <v>18.7</v>
      </c>
      <c r="Q364" s="4">
        <f t="shared" si="19"/>
        <v>36.652000000000001</v>
      </c>
      <c r="R364" s="33">
        <f t="shared" si="17"/>
        <v>-2.1954101623235243</v>
      </c>
      <c r="S364" s="33">
        <f t="shared" si="18"/>
        <v>-5.0314074258349315</v>
      </c>
      <c r="T364" s="16"/>
    </row>
    <row r="365" spans="1:20">
      <c r="A365" s="7" t="s">
        <v>367</v>
      </c>
      <c r="B365" s="8">
        <v>828.96964209115697</v>
      </c>
      <c r="C365" s="8">
        <v>2.6542530714122501</v>
      </c>
      <c r="D365" s="8">
        <v>3.4932434060575202</v>
      </c>
      <c r="E365" s="8">
        <v>7.4352718091282452E-2</v>
      </c>
      <c r="F365" s="8">
        <v>0.106089722252699</v>
      </c>
      <c r="G365" s="8">
        <v>2.2946860245644592E-3</v>
      </c>
      <c r="H365" s="8">
        <v>0.66170495801889295</v>
      </c>
      <c r="I365" s="4">
        <v>1672.03</v>
      </c>
      <c r="J365" s="4">
        <v>7.08</v>
      </c>
      <c r="K365" s="4">
        <v>1624.2</v>
      </c>
      <c r="L365" s="4">
        <v>14.4</v>
      </c>
      <c r="M365" s="4">
        <v>1732.6</v>
      </c>
      <c r="N365" s="4">
        <v>19.899999999999999</v>
      </c>
      <c r="O365" s="4">
        <v>1732.6</v>
      </c>
      <c r="P365" s="4">
        <v>19.899999999999999</v>
      </c>
      <c r="Q365" s="4">
        <f t="shared" si="19"/>
        <v>39.003999999999998</v>
      </c>
      <c r="R365" s="33">
        <f t="shared" si="17"/>
        <v>-2.9448343800024581</v>
      </c>
      <c r="S365" s="33">
        <f t="shared" si="18"/>
        <v>-6.6740549193449006</v>
      </c>
      <c r="T365" s="16"/>
    </row>
    <row r="366" spans="1:20">
      <c r="A366" s="7" t="s">
        <v>368</v>
      </c>
      <c r="B366" s="8">
        <v>224.247895151808</v>
      </c>
      <c r="C366" s="8">
        <v>1.05646475555582</v>
      </c>
      <c r="D366" s="8">
        <v>3.3752608741987999</v>
      </c>
      <c r="E366" s="8">
        <v>7.0375811312878747E-2</v>
      </c>
      <c r="F366" s="8">
        <v>0.10354402613871801</v>
      </c>
      <c r="G366" s="8">
        <v>2.1016967835307825E-3</v>
      </c>
      <c r="H366" s="8">
        <v>-2.8914160031660099E-2</v>
      </c>
      <c r="I366" s="4">
        <v>1678</v>
      </c>
      <c r="J366" s="4">
        <v>12.1</v>
      </c>
      <c r="K366" s="4">
        <v>1670.7</v>
      </c>
      <c r="L366" s="4">
        <v>15.2</v>
      </c>
      <c r="M366" s="4">
        <v>1687</v>
      </c>
      <c r="N366" s="4">
        <v>18.7</v>
      </c>
      <c r="O366" s="4">
        <v>1687</v>
      </c>
      <c r="P366" s="4">
        <v>18.7</v>
      </c>
      <c r="Q366" s="4">
        <f t="shared" si="19"/>
        <v>36.652000000000001</v>
      </c>
      <c r="R366" s="33">
        <f t="shared" si="17"/>
        <v>-0.43694259891063358</v>
      </c>
      <c r="S366" s="33">
        <f t="shared" si="18"/>
        <v>-0.97563895373196585</v>
      </c>
      <c r="T366" s="16"/>
    </row>
    <row r="367" spans="1:20">
      <c r="A367" s="7" t="s">
        <v>369</v>
      </c>
      <c r="B367" s="8">
        <v>167.26725451463301</v>
      </c>
      <c r="C367" s="8">
        <v>0.96050535715524099</v>
      </c>
      <c r="D367" s="8">
        <v>3.3992659299455901</v>
      </c>
      <c r="E367" s="8">
        <v>7.4204067279950311E-2</v>
      </c>
      <c r="F367" s="8">
        <v>0.106452367753944</v>
      </c>
      <c r="G367" s="8">
        <v>2.297803566945126E-3</v>
      </c>
      <c r="H367" s="8">
        <v>-0.56724775338896705</v>
      </c>
      <c r="I367" s="4">
        <v>1696.6</v>
      </c>
      <c r="J367" s="4">
        <v>15.4</v>
      </c>
      <c r="K367" s="4">
        <v>1662.1</v>
      </c>
      <c r="L367" s="4">
        <v>15.1</v>
      </c>
      <c r="M367" s="4">
        <v>1739.5</v>
      </c>
      <c r="N367" s="4">
        <v>19.8</v>
      </c>
      <c r="O367" s="4">
        <v>1739.5</v>
      </c>
      <c r="P367" s="4">
        <v>19.8</v>
      </c>
      <c r="Q367" s="4">
        <f t="shared" si="19"/>
        <v>38.808</v>
      </c>
      <c r="R367" s="33">
        <f t="shared" si="17"/>
        <v>-2.0756873834306</v>
      </c>
      <c r="S367" s="33">
        <f t="shared" si="18"/>
        <v>-4.6567595210877863</v>
      </c>
      <c r="T367" s="16"/>
    </row>
    <row r="368" spans="1:20">
      <c r="A368" s="7" t="s">
        <v>370</v>
      </c>
      <c r="B368" s="8">
        <v>418.366970338589</v>
      </c>
      <c r="C368" s="8">
        <v>1.9955810803531</v>
      </c>
      <c r="D368" s="8">
        <v>3.2119949944628199</v>
      </c>
      <c r="E368" s="8">
        <v>7.1405068728396512E-2</v>
      </c>
      <c r="F368" s="8">
        <v>0.10473716208015001</v>
      </c>
      <c r="G368" s="8">
        <v>2.1406852927536237E-3</v>
      </c>
      <c r="H368" s="8">
        <v>0.54874383128854298</v>
      </c>
      <c r="I368" s="4">
        <v>1730.08</v>
      </c>
      <c r="J368" s="4">
        <v>8.27</v>
      </c>
      <c r="K368" s="4">
        <v>1748.2</v>
      </c>
      <c r="L368" s="4">
        <v>16.7</v>
      </c>
      <c r="M368" s="4">
        <v>1708.2</v>
      </c>
      <c r="N368" s="4">
        <v>18.5</v>
      </c>
      <c r="O368" s="4">
        <v>1708.2</v>
      </c>
      <c r="P368" s="4">
        <v>18.5</v>
      </c>
      <c r="Q368" s="4">
        <f t="shared" si="19"/>
        <v>36.26</v>
      </c>
      <c r="R368" s="33">
        <f t="shared" si="17"/>
        <v>1.0364946802425419</v>
      </c>
      <c r="S368" s="33">
        <f t="shared" si="18"/>
        <v>2.2880677268047136</v>
      </c>
      <c r="T368" s="16"/>
    </row>
    <row r="369" spans="1:20">
      <c r="A369" s="7" t="s">
        <v>371</v>
      </c>
      <c r="B369" s="8">
        <v>160.616103938371</v>
      </c>
      <c r="C369" s="8">
        <v>1.0116563047921501</v>
      </c>
      <c r="D369" s="8">
        <v>3.35165615697258</v>
      </c>
      <c r="E369" s="8">
        <v>6.9447255626679166E-2</v>
      </c>
      <c r="F369" s="8">
        <v>0.103240701617342</v>
      </c>
      <c r="G369" s="8">
        <v>2.1151615102796444E-3</v>
      </c>
      <c r="H369" s="8">
        <v>2.4702931291099399E-2</v>
      </c>
      <c r="I369" s="4">
        <v>1682.9</v>
      </c>
      <c r="J369" s="4">
        <v>11.9</v>
      </c>
      <c r="K369" s="4">
        <v>1683.9</v>
      </c>
      <c r="L369" s="4">
        <v>15.5</v>
      </c>
      <c r="M369" s="4">
        <v>1681.6</v>
      </c>
      <c r="N369" s="4">
        <v>18.8</v>
      </c>
      <c r="O369" s="4">
        <v>1681.6</v>
      </c>
      <c r="P369" s="4">
        <v>18.8</v>
      </c>
      <c r="Q369" s="4">
        <f t="shared" si="19"/>
        <v>36.847999999999999</v>
      </c>
      <c r="R369" s="33">
        <f t="shared" si="17"/>
        <v>5.938594928439931E-2</v>
      </c>
      <c r="S369" s="33">
        <f t="shared" si="18"/>
        <v>0.13658768335412921</v>
      </c>
      <c r="T369" s="16"/>
    </row>
    <row r="370" spans="1:20">
      <c r="A370" s="7" t="s">
        <v>372</v>
      </c>
      <c r="B370" s="8">
        <v>146.70810046654501</v>
      </c>
      <c r="C370" s="8">
        <v>0.70460813525821797</v>
      </c>
      <c r="D370" s="8">
        <v>3.2331681334886602</v>
      </c>
      <c r="E370" s="8">
        <v>6.8295559709599135E-2</v>
      </c>
      <c r="F370" s="8">
        <v>0.103731469009504</v>
      </c>
      <c r="G370" s="8">
        <v>2.1261015596269698E-3</v>
      </c>
      <c r="H370" s="8">
        <v>-0.114667669101107</v>
      </c>
      <c r="I370" s="4">
        <v>1717</v>
      </c>
      <c r="J370" s="4">
        <v>12.9</v>
      </c>
      <c r="K370" s="4">
        <v>1738.7</v>
      </c>
      <c r="L370" s="4">
        <v>16.5</v>
      </c>
      <c r="M370" s="4">
        <v>1690.5</v>
      </c>
      <c r="N370" s="4">
        <v>18.7</v>
      </c>
      <c r="O370" s="4">
        <v>1690.5</v>
      </c>
      <c r="P370" s="4">
        <v>18.7</v>
      </c>
      <c r="Q370" s="4">
        <f t="shared" si="19"/>
        <v>36.652000000000001</v>
      </c>
      <c r="R370" s="33">
        <f t="shared" si="17"/>
        <v>1.2480588945764104</v>
      </c>
      <c r="S370" s="33">
        <f t="shared" si="18"/>
        <v>2.772186116063728</v>
      </c>
      <c r="T370" s="16"/>
    </row>
    <row r="371" spans="1:20">
      <c r="A371" s="7" t="s">
        <v>373</v>
      </c>
      <c r="B371" s="8">
        <v>216.92801101365399</v>
      </c>
      <c r="C371" s="8">
        <v>2.3519425773704499</v>
      </c>
      <c r="D371" s="8">
        <v>3.5619757652768298</v>
      </c>
      <c r="E371" s="8">
        <v>0.10844322392839</v>
      </c>
      <c r="F371" s="8">
        <v>0.112787198481147</v>
      </c>
      <c r="G371" s="8">
        <v>5.3400293197018696E-3</v>
      </c>
      <c r="H371" s="8">
        <v>3.3797602611655202E-2</v>
      </c>
      <c r="I371" s="4">
        <v>1705.5</v>
      </c>
      <c r="J371" s="4">
        <v>22.9</v>
      </c>
      <c r="K371" s="4">
        <v>1595.1</v>
      </c>
      <c r="L371" s="4">
        <v>21.5</v>
      </c>
      <c r="M371" s="4">
        <v>1844</v>
      </c>
      <c r="N371" s="4">
        <v>42.8</v>
      </c>
      <c r="O371" s="4">
        <f t="shared" ref="O371:O402" si="20">M371</f>
        <v>1844</v>
      </c>
      <c r="P371" s="4">
        <f t="shared" ref="P371:P402" si="21">N371</f>
        <v>42.8</v>
      </c>
      <c r="Q371" s="4">
        <f t="shared" si="19"/>
        <v>83.887999999999991</v>
      </c>
      <c r="R371" s="33">
        <f t="shared" si="17"/>
        <v>-6.9211961632499595</v>
      </c>
      <c r="S371" s="33">
        <f t="shared" si="18"/>
        <v>-15.604037364428569</v>
      </c>
      <c r="T371" s="16"/>
    </row>
    <row r="372" spans="1:20">
      <c r="A372" s="7" t="s">
        <v>374</v>
      </c>
      <c r="B372" s="8">
        <v>513.65207645428404</v>
      </c>
      <c r="C372" s="8">
        <v>1.4128946621296199</v>
      </c>
      <c r="D372" s="8">
        <v>3.7659503404060599</v>
      </c>
      <c r="E372" s="8">
        <v>0.11654986043865501</v>
      </c>
      <c r="F372" s="8">
        <v>0.102523263121809</v>
      </c>
      <c r="G372" s="8">
        <v>2.58353456664441E-3</v>
      </c>
      <c r="H372" s="8">
        <v>4.7387655828769998E-2</v>
      </c>
      <c r="I372" s="4">
        <v>1582.5</v>
      </c>
      <c r="J372" s="4">
        <v>15.6</v>
      </c>
      <c r="K372" s="4">
        <v>1518.1</v>
      </c>
      <c r="L372" s="4">
        <v>20.9</v>
      </c>
      <c r="M372" s="4">
        <v>1669.5</v>
      </c>
      <c r="N372" s="4">
        <v>23.3</v>
      </c>
      <c r="O372" s="4">
        <f t="shared" si="20"/>
        <v>1669.5</v>
      </c>
      <c r="P372" s="4">
        <f t="shared" si="21"/>
        <v>23.3</v>
      </c>
      <c r="Q372" s="4">
        <f t="shared" si="19"/>
        <v>45.667999999999999</v>
      </c>
      <c r="R372" s="33">
        <f t="shared" si="17"/>
        <v>-4.2421447862459711</v>
      </c>
      <c r="S372" s="33">
        <f t="shared" si="18"/>
        <v>-9.972992556485087</v>
      </c>
      <c r="T372" s="16"/>
    </row>
    <row r="373" spans="1:20">
      <c r="A373" s="7" t="s">
        <v>375</v>
      </c>
      <c r="B373" s="8">
        <v>236.49392192516501</v>
      </c>
      <c r="C373" s="8">
        <v>1.2454494332316699</v>
      </c>
      <c r="D373" s="8">
        <v>3.5549250538264201</v>
      </c>
      <c r="E373" s="8">
        <v>9.0259994623539799E-2</v>
      </c>
      <c r="F373" s="8">
        <v>0.101864574955224</v>
      </c>
      <c r="G373" s="8">
        <v>2.61372945803042E-3</v>
      </c>
      <c r="H373" s="8">
        <v>0.23891979542959901</v>
      </c>
      <c r="I373" s="4">
        <v>1623.8</v>
      </c>
      <c r="J373" s="4">
        <v>12.8</v>
      </c>
      <c r="K373" s="4">
        <v>1597.9</v>
      </c>
      <c r="L373" s="4">
        <v>18</v>
      </c>
      <c r="M373" s="4">
        <v>1657.5</v>
      </c>
      <c r="N373" s="4">
        <v>23.8</v>
      </c>
      <c r="O373" s="4">
        <f t="shared" si="20"/>
        <v>1657.5</v>
      </c>
      <c r="P373" s="4">
        <f t="shared" si="21"/>
        <v>23.8</v>
      </c>
      <c r="Q373" s="4">
        <f t="shared" si="19"/>
        <v>46.648000000000003</v>
      </c>
      <c r="R373" s="33">
        <f t="shared" si="17"/>
        <v>-1.6208774015895777</v>
      </c>
      <c r="S373" s="33">
        <f t="shared" si="18"/>
        <v>-3.7298954878277684</v>
      </c>
      <c r="T373" s="16"/>
    </row>
    <row r="374" spans="1:20">
      <c r="A374" s="7" t="s">
        <v>376</v>
      </c>
      <c r="B374" s="8">
        <v>145.76350598948801</v>
      </c>
      <c r="C374" s="8">
        <v>0.86870248124067595</v>
      </c>
      <c r="D374" s="8">
        <v>3.6320992817524802</v>
      </c>
      <c r="E374" s="8">
        <v>0.108737708951791</v>
      </c>
      <c r="F374" s="8">
        <v>0.101163501563291</v>
      </c>
      <c r="G374" s="8">
        <v>2.54422598844383E-3</v>
      </c>
      <c r="H374" s="8">
        <v>0.28036592046675202</v>
      </c>
      <c r="I374" s="4">
        <v>1600.9</v>
      </c>
      <c r="J374" s="4">
        <v>13.4</v>
      </c>
      <c r="K374" s="4">
        <v>1567.8</v>
      </c>
      <c r="L374" s="4">
        <v>20.8</v>
      </c>
      <c r="M374" s="4">
        <v>1644.7</v>
      </c>
      <c r="N374" s="4">
        <v>23.3</v>
      </c>
      <c r="O374" s="4">
        <f t="shared" si="20"/>
        <v>1644.7</v>
      </c>
      <c r="P374" s="4">
        <f t="shared" si="21"/>
        <v>23.3</v>
      </c>
      <c r="Q374" s="4">
        <f t="shared" si="19"/>
        <v>45.667999999999999</v>
      </c>
      <c r="R374" s="33">
        <f t="shared" si="17"/>
        <v>-2.1112386784028661</v>
      </c>
      <c r="S374" s="33">
        <f t="shared" si="18"/>
        <v>-4.9049623676489409</v>
      </c>
      <c r="T374" s="16"/>
    </row>
    <row r="375" spans="1:20">
      <c r="A375" s="7" t="s">
        <v>377</v>
      </c>
      <c r="B375" s="8">
        <v>58.356703474068397</v>
      </c>
      <c r="C375" s="8">
        <v>0.53176760675431001</v>
      </c>
      <c r="D375" s="8">
        <v>3.6953000158882698</v>
      </c>
      <c r="E375" s="8">
        <v>9.6487756152843496E-2</v>
      </c>
      <c r="F375" s="8">
        <v>0.100772214187286</v>
      </c>
      <c r="G375" s="8">
        <v>2.64926047968402E-3</v>
      </c>
      <c r="H375" s="8">
        <v>0.32611377933433999</v>
      </c>
      <c r="I375" s="4">
        <v>1583.9</v>
      </c>
      <c r="J375" s="4">
        <v>12.2</v>
      </c>
      <c r="K375" s="4">
        <v>1543.9</v>
      </c>
      <c r="L375" s="4">
        <v>17.899999999999999</v>
      </c>
      <c r="M375" s="4">
        <v>1637.5</v>
      </c>
      <c r="N375" s="4">
        <v>24.4</v>
      </c>
      <c r="O375" s="4">
        <f t="shared" si="20"/>
        <v>1637.5</v>
      </c>
      <c r="P375" s="4">
        <f t="shared" si="21"/>
        <v>24.4</v>
      </c>
      <c r="Q375" s="4">
        <f t="shared" si="19"/>
        <v>47.823999999999998</v>
      </c>
      <c r="R375" s="33">
        <f t="shared" si="17"/>
        <v>-2.5908413757367703</v>
      </c>
      <c r="S375" s="33">
        <f t="shared" si="18"/>
        <v>-6.0625688192240368</v>
      </c>
      <c r="T375" s="16"/>
    </row>
    <row r="376" spans="1:20">
      <c r="A376" s="7" t="s">
        <v>378</v>
      </c>
      <c r="B376" s="8">
        <v>576.62790910869705</v>
      </c>
      <c r="C376" s="8">
        <v>1.9386933040502401</v>
      </c>
      <c r="D376" s="8">
        <v>3.5366458995808498</v>
      </c>
      <c r="E376" s="8">
        <v>9.9666106747587996E-2</v>
      </c>
      <c r="F376" s="8">
        <v>0.101667072905675</v>
      </c>
      <c r="G376" s="8">
        <v>2.7416177473776398E-3</v>
      </c>
      <c r="H376" s="8">
        <v>0.20540612212735301</v>
      </c>
      <c r="I376" s="4">
        <v>1626.4</v>
      </c>
      <c r="J376" s="4">
        <v>14.1</v>
      </c>
      <c r="K376" s="4">
        <v>1605.2</v>
      </c>
      <c r="L376" s="4">
        <v>20</v>
      </c>
      <c r="M376" s="4">
        <v>1653.9</v>
      </c>
      <c r="N376" s="4">
        <v>25</v>
      </c>
      <c r="O376" s="4">
        <f t="shared" si="20"/>
        <v>1653.9</v>
      </c>
      <c r="P376" s="4">
        <f t="shared" si="21"/>
        <v>25</v>
      </c>
      <c r="Q376" s="4">
        <f t="shared" si="19"/>
        <v>49</v>
      </c>
      <c r="R376" s="33">
        <f t="shared" si="17"/>
        <v>-1.3207076999750837</v>
      </c>
      <c r="S376" s="33">
        <f t="shared" si="18"/>
        <v>-3.0338898579616274</v>
      </c>
      <c r="T376" s="16"/>
    </row>
    <row r="377" spans="1:20">
      <c r="A377" s="7" t="s">
        <v>379</v>
      </c>
      <c r="B377" s="8">
        <v>590.68156589954901</v>
      </c>
      <c r="C377" s="8">
        <v>2.7356041721953801</v>
      </c>
      <c r="D377" s="8">
        <v>3.63854210008058</v>
      </c>
      <c r="E377" s="8">
        <v>0.115075411792219</v>
      </c>
      <c r="F377" s="8">
        <v>0.102555621301996</v>
      </c>
      <c r="G377" s="8">
        <v>2.7460165121398102E-3</v>
      </c>
      <c r="H377" s="8">
        <v>0.43113772445325899</v>
      </c>
      <c r="I377" s="4">
        <v>1610.5</v>
      </c>
      <c r="J377" s="4">
        <v>12.7</v>
      </c>
      <c r="K377" s="4">
        <v>1565.3</v>
      </c>
      <c r="L377" s="4">
        <v>22</v>
      </c>
      <c r="M377" s="4">
        <v>1670.1</v>
      </c>
      <c r="N377" s="4">
        <v>24.8</v>
      </c>
      <c r="O377" s="4">
        <f t="shared" si="20"/>
        <v>1670.1</v>
      </c>
      <c r="P377" s="4">
        <f t="shared" si="21"/>
        <v>24.8</v>
      </c>
      <c r="Q377" s="4">
        <f t="shared" si="19"/>
        <v>48.607999999999997</v>
      </c>
      <c r="R377" s="33">
        <f t="shared" si="17"/>
        <v>-2.8876253753274161</v>
      </c>
      <c r="S377" s="33">
        <f t="shared" si="18"/>
        <v>-6.6952021976617875</v>
      </c>
      <c r="T377" s="16"/>
    </row>
    <row r="378" spans="1:20">
      <c r="A378" s="7" t="s">
        <v>380</v>
      </c>
      <c r="B378" s="8">
        <v>347.41401005342402</v>
      </c>
      <c r="C378" s="8">
        <v>1.20381232940837</v>
      </c>
      <c r="D378" s="8">
        <v>3.6339611740665498</v>
      </c>
      <c r="E378" s="8">
        <v>0.102809635736234</v>
      </c>
      <c r="F378" s="8">
        <v>0.101286503657983</v>
      </c>
      <c r="G378" s="8">
        <v>2.25656669550523E-3</v>
      </c>
      <c r="H378" s="8">
        <v>0.24185486569460099</v>
      </c>
      <c r="I378" s="4">
        <v>1601.4</v>
      </c>
      <c r="J378" s="4">
        <v>12.7</v>
      </c>
      <c r="K378" s="4">
        <v>1567.1</v>
      </c>
      <c r="L378" s="4">
        <v>19.7</v>
      </c>
      <c r="M378" s="4">
        <v>1647</v>
      </c>
      <c r="N378" s="4">
        <v>20.7</v>
      </c>
      <c r="O378" s="4">
        <f t="shared" si="20"/>
        <v>1647</v>
      </c>
      <c r="P378" s="4">
        <f t="shared" si="21"/>
        <v>20.7</v>
      </c>
      <c r="Q378" s="4">
        <f t="shared" si="19"/>
        <v>40.571999999999996</v>
      </c>
      <c r="R378" s="33">
        <f t="shared" si="17"/>
        <v>-2.1887563014485476</v>
      </c>
      <c r="S378" s="33">
        <f t="shared" si="18"/>
        <v>-5.0985897517707928</v>
      </c>
      <c r="T378" s="16"/>
    </row>
    <row r="379" spans="1:20">
      <c r="A379" s="7" t="s">
        <v>381</v>
      </c>
      <c r="B379" s="8">
        <v>924.28669564670997</v>
      </c>
      <c r="C379" s="8">
        <v>3.6866689252801801</v>
      </c>
      <c r="D379" s="8">
        <v>3.5794589204895</v>
      </c>
      <c r="E379" s="8">
        <v>9.1639531384378498E-2</v>
      </c>
      <c r="F379" s="8">
        <v>0.10138828133337</v>
      </c>
      <c r="G379" s="8">
        <v>1.73456923120775E-3</v>
      </c>
      <c r="H379" s="8">
        <v>0.32558456729121898</v>
      </c>
      <c r="I379" s="4">
        <v>1614.4</v>
      </c>
      <c r="J379" s="4">
        <v>10.4</v>
      </c>
      <c r="K379" s="4">
        <v>1588.2</v>
      </c>
      <c r="L379" s="4">
        <v>18</v>
      </c>
      <c r="M379" s="4">
        <v>1648.9</v>
      </c>
      <c r="N379" s="4">
        <v>15.9</v>
      </c>
      <c r="O379" s="4">
        <f t="shared" si="20"/>
        <v>1648.9</v>
      </c>
      <c r="P379" s="4">
        <f t="shared" si="21"/>
        <v>15.9</v>
      </c>
      <c r="Q379" s="4">
        <f t="shared" si="19"/>
        <v>31.164000000000001</v>
      </c>
      <c r="R379" s="33">
        <f t="shared" si="17"/>
        <v>-1.6496662888804965</v>
      </c>
      <c r="S379" s="33">
        <f t="shared" si="18"/>
        <v>-3.8219367837803828</v>
      </c>
      <c r="T379" s="16"/>
    </row>
    <row r="380" spans="1:20">
      <c r="A380" s="7" t="s">
        <v>382</v>
      </c>
      <c r="B380" s="8">
        <v>319.88288597732901</v>
      </c>
      <c r="C380" s="8">
        <v>1.1990103224250099</v>
      </c>
      <c r="D380" s="8">
        <v>3.5456143709950498</v>
      </c>
      <c r="E380" s="8">
        <v>0.106626688294262</v>
      </c>
      <c r="F380" s="8">
        <v>0.10150073338845</v>
      </c>
      <c r="G380" s="8">
        <v>2.5840304908898298E-3</v>
      </c>
      <c r="H380" s="8">
        <v>0.31712468628000701</v>
      </c>
      <c r="I380" s="4">
        <v>1623</v>
      </c>
      <c r="J380" s="4">
        <v>13.2</v>
      </c>
      <c r="K380" s="4">
        <v>1601.6</v>
      </c>
      <c r="L380" s="4">
        <v>21.3</v>
      </c>
      <c r="M380" s="4">
        <v>1650.9</v>
      </c>
      <c r="N380" s="4">
        <v>23.6</v>
      </c>
      <c r="O380" s="4">
        <f t="shared" si="20"/>
        <v>1650.9</v>
      </c>
      <c r="P380" s="4">
        <f t="shared" si="21"/>
        <v>23.6</v>
      </c>
      <c r="Q380" s="4">
        <f t="shared" si="19"/>
        <v>46.256</v>
      </c>
      <c r="R380" s="33">
        <f t="shared" si="17"/>
        <v>-1.3361638361638419</v>
      </c>
      <c r="S380" s="33">
        <f t="shared" si="18"/>
        <v>-3.0781718281718398</v>
      </c>
      <c r="T380" s="16"/>
    </row>
    <row r="381" spans="1:20">
      <c r="A381" s="7" t="s">
        <v>383</v>
      </c>
      <c r="B381" s="8">
        <v>269.48495604260899</v>
      </c>
      <c r="C381" s="8">
        <v>2.1221646475634199</v>
      </c>
      <c r="D381" s="8">
        <v>3.76004912230007</v>
      </c>
      <c r="E381" s="8">
        <v>9.5909507366452998E-2</v>
      </c>
      <c r="F381" s="8">
        <v>0.101271148300494</v>
      </c>
      <c r="G381" s="8">
        <v>2.1987371132425998E-3</v>
      </c>
      <c r="H381" s="8">
        <v>0.35655881229404102</v>
      </c>
      <c r="I381" s="4">
        <v>1573.9</v>
      </c>
      <c r="J381" s="4">
        <v>10.8</v>
      </c>
      <c r="K381" s="4">
        <v>1520.2</v>
      </c>
      <c r="L381" s="4">
        <v>17.3</v>
      </c>
      <c r="M381" s="4">
        <v>1646.7</v>
      </c>
      <c r="N381" s="4">
        <v>20.100000000000001</v>
      </c>
      <c r="O381" s="4">
        <f t="shared" si="20"/>
        <v>1646.7</v>
      </c>
      <c r="P381" s="4">
        <f t="shared" si="21"/>
        <v>20.100000000000001</v>
      </c>
      <c r="Q381" s="4">
        <f t="shared" si="19"/>
        <v>39.396000000000001</v>
      </c>
      <c r="R381" s="33">
        <f t="shared" si="17"/>
        <v>-3.5324299434284994</v>
      </c>
      <c r="S381" s="33">
        <f t="shared" si="18"/>
        <v>-8.3212735166425471</v>
      </c>
      <c r="T381" s="16"/>
    </row>
    <row r="382" spans="1:20">
      <c r="A382" s="7" t="s">
        <v>384</v>
      </c>
      <c r="B382" s="8">
        <v>304.47349145431701</v>
      </c>
      <c r="C382" s="8">
        <v>1.62585970127249</v>
      </c>
      <c r="D382" s="8">
        <v>3.6177058032362499</v>
      </c>
      <c r="E382" s="8">
        <v>0.10124902283567699</v>
      </c>
      <c r="F382" s="8">
        <v>0.100794923609756</v>
      </c>
      <c r="G382" s="8">
        <v>2.38221003022092E-3</v>
      </c>
      <c r="H382" s="8">
        <v>0.48395940282273398</v>
      </c>
      <c r="I382" s="4">
        <v>1601.1</v>
      </c>
      <c r="J382" s="4">
        <v>10.7</v>
      </c>
      <c r="K382" s="4">
        <v>1573.3</v>
      </c>
      <c r="L382" s="4">
        <v>19.5</v>
      </c>
      <c r="M382" s="4">
        <v>1638</v>
      </c>
      <c r="N382" s="4">
        <v>21.9</v>
      </c>
      <c r="O382" s="4">
        <f t="shared" si="20"/>
        <v>1638</v>
      </c>
      <c r="P382" s="4">
        <f t="shared" si="21"/>
        <v>21.9</v>
      </c>
      <c r="Q382" s="4">
        <f t="shared" si="19"/>
        <v>42.923999999999999</v>
      </c>
      <c r="R382" s="33">
        <f t="shared" si="17"/>
        <v>-1.7669865886989105</v>
      </c>
      <c r="S382" s="33">
        <f t="shared" si="18"/>
        <v>-4.1123752621877614</v>
      </c>
      <c r="T382" s="16"/>
    </row>
    <row r="383" spans="1:20">
      <c r="A383" s="7" t="s">
        <v>385</v>
      </c>
      <c r="B383" s="8">
        <v>440.11302195212397</v>
      </c>
      <c r="C383" s="8">
        <v>2.0769798766199501</v>
      </c>
      <c r="D383" s="8">
        <v>3.48763356434644</v>
      </c>
      <c r="E383" s="8">
        <v>9.9292014833501002E-2</v>
      </c>
      <c r="F383" s="8">
        <v>0.10274854641277199</v>
      </c>
      <c r="G383" s="8">
        <v>2.3269620661174198E-3</v>
      </c>
      <c r="H383" s="8">
        <v>0.28885468260365899</v>
      </c>
      <c r="I383" s="4">
        <v>1646.4</v>
      </c>
      <c r="J383" s="4">
        <v>12.6</v>
      </c>
      <c r="K383" s="4">
        <v>1625.2</v>
      </c>
      <c r="L383" s="4">
        <v>20.399999999999999</v>
      </c>
      <c r="M383" s="4">
        <v>1673.5</v>
      </c>
      <c r="N383" s="4">
        <v>20.9</v>
      </c>
      <c r="O383" s="4">
        <f t="shared" si="20"/>
        <v>1673.5</v>
      </c>
      <c r="P383" s="4">
        <f t="shared" si="21"/>
        <v>20.9</v>
      </c>
      <c r="Q383" s="4">
        <f t="shared" si="19"/>
        <v>40.963999999999999</v>
      </c>
      <c r="R383" s="33">
        <f t="shared" si="17"/>
        <v>-1.3044548363278392</v>
      </c>
      <c r="S383" s="33">
        <f t="shared" si="18"/>
        <v>-2.9719419148412474</v>
      </c>
      <c r="T383" s="16"/>
    </row>
    <row r="384" spans="1:20">
      <c r="A384" s="7" t="s">
        <v>386</v>
      </c>
      <c r="B384" s="8">
        <v>400.642114813337</v>
      </c>
      <c r="C384" s="8">
        <v>2.5370914560517499</v>
      </c>
      <c r="D384" s="8">
        <v>3.5732591171905899</v>
      </c>
      <c r="E384" s="8">
        <v>9.2941035144664605E-2</v>
      </c>
      <c r="F384" s="8">
        <v>0.10332050542752</v>
      </c>
      <c r="G384" s="8">
        <v>2.1593367004962599E-3</v>
      </c>
      <c r="H384" s="8">
        <v>0.38520567119590898</v>
      </c>
      <c r="I384" s="4">
        <v>1631.1</v>
      </c>
      <c r="J384" s="4">
        <v>10.7</v>
      </c>
      <c r="K384" s="4">
        <v>1590.6</v>
      </c>
      <c r="L384" s="4">
        <v>18.3</v>
      </c>
      <c r="M384" s="4">
        <v>1683.8</v>
      </c>
      <c r="N384" s="4">
        <v>19.3</v>
      </c>
      <c r="O384" s="4">
        <f t="shared" si="20"/>
        <v>1683.8</v>
      </c>
      <c r="P384" s="4">
        <f t="shared" si="21"/>
        <v>19.3</v>
      </c>
      <c r="Q384" s="4">
        <f t="shared" si="19"/>
        <v>37.828000000000003</v>
      </c>
      <c r="R384" s="33">
        <f t="shared" si="17"/>
        <v>-2.5462089777442474</v>
      </c>
      <c r="S384" s="33">
        <f t="shared" si="18"/>
        <v>-5.8594241166855303</v>
      </c>
      <c r="T384" s="16"/>
    </row>
    <row r="385" spans="1:20">
      <c r="A385" s="7" t="s">
        <v>387</v>
      </c>
      <c r="B385" s="8">
        <v>474.00900758727801</v>
      </c>
      <c r="C385" s="8">
        <v>2.2693279814832801</v>
      </c>
      <c r="D385" s="8">
        <v>3.5741737305620398</v>
      </c>
      <c r="E385" s="8">
        <v>0.101165200413669</v>
      </c>
      <c r="F385" s="8">
        <v>0.10146304870066999</v>
      </c>
      <c r="G385" s="8">
        <v>2.31022827110061E-3</v>
      </c>
      <c r="H385" s="8">
        <v>0.38221254193107501</v>
      </c>
      <c r="I385" s="4">
        <v>1616.2</v>
      </c>
      <c r="J385" s="4">
        <v>11.6</v>
      </c>
      <c r="K385" s="4">
        <v>1590.3</v>
      </c>
      <c r="L385" s="4">
        <v>19.899999999999999</v>
      </c>
      <c r="M385" s="4">
        <v>1650.2</v>
      </c>
      <c r="N385" s="4">
        <v>21.1</v>
      </c>
      <c r="O385" s="4">
        <f t="shared" si="20"/>
        <v>1650.2</v>
      </c>
      <c r="P385" s="4">
        <f t="shared" si="21"/>
        <v>21.1</v>
      </c>
      <c r="Q385" s="4">
        <f t="shared" si="19"/>
        <v>41.356000000000002</v>
      </c>
      <c r="R385" s="33">
        <f t="shared" si="17"/>
        <v>-1.6286235301515497</v>
      </c>
      <c r="S385" s="33">
        <f t="shared" si="18"/>
        <v>-3.7665849210840783</v>
      </c>
      <c r="T385" s="16"/>
    </row>
    <row r="386" spans="1:20">
      <c r="A386" s="7" t="s">
        <v>388</v>
      </c>
      <c r="B386" s="8">
        <v>139.50140782048501</v>
      </c>
      <c r="C386" s="8">
        <v>1.30300523273828</v>
      </c>
      <c r="D386" s="8">
        <v>3.5009153600039098</v>
      </c>
      <c r="E386" s="8">
        <v>9.2215740856447806E-2</v>
      </c>
      <c r="F386" s="8">
        <v>0.107949489122997</v>
      </c>
      <c r="G386" s="8">
        <v>3.5293984249852601E-3</v>
      </c>
      <c r="H386" s="8">
        <v>0.238878940238818</v>
      </c>
      <c r="I386" s="4">
        <v>1683.7</v>
      </c>
      <c r="J386" s="4">
        <v>15.1</v>
      </c>
      <c r="K386" s="4">
        <v>1619.7</v>
      </c>
      <c r="L386" s="4">
        <v>18.899999999999999</v>
      </c>
      <c r="M386" s="4">
        <v>1764.3</v>
      </c>
      <c r="N386" s="4">
        <v>29.9</v>
      </c>
      <c r="O386" s="4">
        <f t="shared" si="20"/>
        <v>1764.3</v>
      </c>
      <c r="P386" s="4">
        <f t="shared" si="21"/>
        <v>29.9</v>
      </c>
      <c r="Q386" s="4">
        <f t="shared" si="19"/>
        <v>58.603999999999999</v>
      </c>
      <c r="R386" s="33">
        <f t="shared" si="17"/>
        <v>-3.9513490152497375</v>
      </c>
      <c r="S386" s="33">
        <f t="shared" si="18"/>
        <v>-8.9275791813298699</v>
      </c>
      <c r="T386" s="16"/>
    </row>
    <row r="387" spans="1:20">
      <c r="A387" s="7" t="s">
        <v>389</v>
      </c>
      <c r="B387" s="8">
        <v>288.58864170796699</v>
      </c>
      <c r="C387" s="8">
        <v>1.68437208261993</v>
      </c>
      <c r="D387" s="8">
        <v>3.49878731192852</v>
      </c>
      <c r="E387" s="8">
        <v>8.7765092332836997E-2</v>
      </c>
      <c r="F387" s="8">
        <v>0.101198564451891</v>
      </c>
      <c r="G387" s="8">
        <v>1.6802130195384801E-3</v>
      </c>
      <c r="H387" s="8">
        <v>0.62941086633749699</v>
      </c>
      <c r="I387" s="4">
        <v>1631.4</v>
      </c>
      <c r="J387" s="4">
        <v>7.92</v>
      </c>
      <c r="K387" s="4">
        <v>1620.6</v>
      </c>
      <c r="L387" s="4">
        <v>18</v>
      </c>
      <c r="M387" s="4">
        <v>1645.4</v>
      </c>
      <c r="N387" s="4">
        <v>15.4</v>
      </c>
      <c r="O387" s="4">
        <f t="shared" si="20"/>
        <v>1645.4</v>
      </c>
      <c r="P387" s="4">
        <f t="shared" si="21"/>
        <v>15.4</v>
      </c>
      <c r="Q387" s="4">
        <f t="shared" si="19"/>
        <v>30.184000000000001</v>
      </c>
      <c r="R387" s="33">
        <f t="shared" ref="R387:R451" si="22">(K387-I387)/K387*100</f>
        <v>-0.66641984450204761</v>
      </c>
      <c r="S387" s="33">
        <f t="shared" ref="S387:S451" si="23">(K387-M387)/K387*100</f>
        <v>-1.530297420708391</v>
      </c>
      <c r="T387" s="16"/>
    </row>
    <row r="388" spans="1:20">
      <c r="A388" s="7" t="s">
        <v>390</v>
      </c>
      <c r="B388" s="8">
        <v>616.44471182643099</v>
      </c>
      <c r="C388" s="8">
        <v>1.2507326368429601</v>
      </c>
      <c r="D388" s="8">
        <v>3.6810768521729198</v>
      </c>
      <c r="E388" s="8">
        <v>0.109625949012218</v>
      </c>
      <c r="F388" s="8">
        <v>9.9422116467300703E-2</v>
      </c>
      <c r="G388" s="8">
        <v>2.3399967104167901E-3</v>
      </c>
      <c r="H388" s="8">
        <v>0.44217504550633002</v>
      </c>
      <c r="I388" s="4">
        <v>1576.2</v>
      </c>
      <c r="J388" s="4">
        <v>11.5</v>
      </c>
      <c r="K388" s="4">
        <v>1549.2</v>
      </c>
      <c r="L388" s="4">
        <v>20.5</v>
      </c>
      <c r="M388" s="4">
        <v>1612.5</v>
      </c>
      <c r="N388" s="4">
        <v>21.9</v>
      </c>
      <c r="O388" s="4">
        <f t="shared" si="20"/>
        <v>1612.5</v>
      </c>
      <c r="P388" s="4">
        <f t="shared" si="21"/>
        <v>21.9</v>
      </c>
      <c r="Q388" s="4">
        <f t="shared" ref="Q388:Q451" si="24">P388*1.96</f>
        <v>42.923999999999999</v>
      </c>
      <c r="R388" s="33">
        <f t="shared" si="22"/>
        <v>-1.7428350116189002</v>
      </c>
      <c r="S388" s="33">
        <f t="shared" si="23"/>
        <v>-4.0859798605731958</v>
      </c>
      <c r="T388" s="16"/>
    </row>
    <row r="389" spans="1:20">
      <c r="A389" s="7" t="s">
        <v>391</v>
      </c>
      <c r="B389" s="8">
        <v>372.06298800212102</v>
      </c>
      <c r="C389" s="8">
        <v>2.6357106596358002</v>
      </c>
      <c r="D389" s="8">
        <v>3.5952235878761001</v>
      </c>
      <c r="E389" s="8">
        <v>9.7784528807403903E-2</v>
      </c>
      <c r="F389" s="8">
        <v>0.101389586334139</v>
      </c>
      <c r="G389" s="8">
        <v>2.2201034831661102E-3</v>
      </c>
      <c r="H389" s="8">
        <v>0.28323080064980399</v>
      </c>
      <c r="I389" s="4">
        <v>1610.9</v>
      </c>
      <c r="J389" s="4">
        <v>12</v>
      </c>
      <c r="K389" s="4">
        <v>1582</v>
      </c>
      <c r="L389" s="4">
        <v>19.100000000000001</v>
      </c>
      <c r="M389" s="4">
        <v>1648.9</v>
      </c>
      <c r="N389" s="4">
        <v>20.3</v>
      </c>
      <c r="O389" s="4">
        <f t="shared" si="20"/>
        <v>1648.9</v>
      </c>
      <c r="P389" s="4">
        <f t="shared" si="21"/>
        <v>20.3</v>
      </c>
      <c r="Q389" s="4">
        <f t="shared" si="24"/>
        <v>39.788000000000004</v>
      </c>
      <c r="R389" s="33">
        <f t="shared" si="22"/>
        <v>-1.8268015170670096</v>
      </c>
      <c r="S389" s="33">
        <f t="shared" si="23"/>
        <v>-4.2288242730720658</v>
      </c>
      <c r="T389" s="16"/>
    </row>
    <row r="390" spans="1:20">
      <c r="A390" s="7" t="s">
        <v>392</v>
      </c>
      <c r="B390" s="8">
        <v>420.527826031713</v>
      </c>
      <c r="C390" s="8">
        <v>1.55338731685064</v>
      </c>
      <c r="D390" s="8">
        <v>3.3886321718083199</v>
      </c>
      <c r="E390" s="8">
        <v>0.10575273193578801</v>
      </c>
      <c r="F390" s="8">
        <v>0.100592823287905</v>
      </c>
      <c r="G390" s="8">
        <v>2.5132000331040002E-3</v>
      </c>
      <c r="H390" s="8">
        <v>0.26031473586696502</v>
      </c>
      <c r="I390" s="4">
        <v>1652.5</v>
      </c>
      <c r="J390" s="4">
        <v>14.1</v>
      </c>
      <c r="K390" s="4">
        <v>1667</v>
      </c>
      <c r="L390" s="4">
        <v>22.9</v>
      </c>
      <c r="M390" s="4">
        <v>1634.2</v>
      </c>
      <c r="N390" s="4">
        <v>23.2</v>
      </c>
      <c r="O390" s="4">
        <f t="shared" si="20"/>
        <v>1634.2</v>
      </c>
      <c r="P390" s="4">
        <f t="shared" si="21"/>
        <v>23.2</v>
      </c>
      <c r="Q390" s="4">
        <f t="shared" si="24"/>
        <v>45.472000000000001</v>
      </c>
      <c r="R390" s="33">
        <f t="shared" si="22"/>
        <v>0.86982603479304144</v>
      </c>
      <c r="S390" s="33">
        <f t="shared" si="23"/>
        <v>1.9676064787042562</v>
      </c>
      <c r="T390" s="16"/>
    </row>
    <row r="391" spans="1:20">
      <c r="A391" s="7" t="s">
        <v>393</v>
      </c>
      <c r="B391" s="8">
        <v>640.43091112660102</v>
      </c>
      <c r="C391" s="8">
        <v>8.0404111477712306</v>
      </c>
      <c r="D391" s="8">
        <v>3.5942163542244798</v>
      </c>
      <c r="E391" s="8">
        <v>8.5946780646450505E-2</v>
      </c>
      <c r="F391" s="8">
        <v>0.102287638036165</v>
      </c>
      <c r="G391" s="8">
        <v>1.52703228977106E-3</v>
      </c>
      <c r="H391" s="8">
        <v>0.49833356899313203</v>
      </c>
      <c r="I391" s="4">
        <v>1618.26</v>
      </c>
      <c r="J391" s="4">
        <v>8.48</v>
      </c>
      <c r="K391" s="4">
        <v>1582.4</v>
      </c>
      <c r="L391" s="4">
        <v>16.8</v>
      </c>
      <c r="M391" s="4">
        <v>1665.2</v>
      </c>
      <c r="N391" s="4">
        <v>13.8</v>
      </c>
      <c r="O391" s="4">
        <f t="shared" si="20"/>
        <v>1665.2</v>
      </c>
      <c r="P391" s="4">
        <f t="shared" si="21"/>
        <v>13.8</v>
      </c>
      <c r="Q391" s="4">
        <f t="shared" si="24"/>
        <v>27.048000000000002</v>
      </c>
      <c r="R391" s="33">
        <f t="shared" si="22"/>
        <v>-2.2661779575328547</v>
      </c>
      <c r="S391" s="33">
        <f t="shared" si="23"/>
        <v>-5.2325581395348806</v>
      </c>
      <c r="T391" s="16"/>
    </row>
    <row r="392" spans="1:20">
      <c r="A392" s="7" t="s">
        <v>394</v>
      </c>
      <c r="B392" s="8">
        <v>795.79023321978798</v>
      </c>
      <c r="C392" s="8">
        <v>14.7114996026074</v>
      </c>
      <c r="D392" s="8">
        <v>3.5952147415285398</v>
      </c>
      <c r="E392" s="8">
        <v>0.10678739699726</v>
      </c>
      <c r="F392" s="8">
        <v>0.101300214903148</v>
      </c>
      <c r="G392" s="8">
        <v>2.0973069872316399E-3</v>
      </c>
      <c r="H392" s="8">
        <v>0.57540821623849303</v>
      </c>
      <c r="I392" s="4">
        <v>1610.2</v>
      </c>
      <c r="J392" s="4">
        <v>9.92</v>
      </c>
      <c r="K392" s="4">
        <v>1582</v>
      </c>
      <c r="L392" s="4">
        <v>20.8</v>
      </c>
      <c r="M392" s="4">
        <v>1647.2</v>
      </c>
      <c r="N392" s="4">
        <v>19.2</v>
      </c>
      <c r="O392" s="4">
        <f t="shared" si="20"/>
        <v>1647.2</v>
      </c>
      <c r="P392" s="4">
        <f t="shared" si="21"/>
        <v>19.2</v>
      </c>
      <c r="Q392" s="4">
        <f t="shared" si="24"/>
        <v>37.631999999999998</v>
      </c>
      <c r="R392" s="33">
        <f t="shared" si="22"/>
        <v>-1.7825537294563871</v>
      </c>
      <c r="S392" s="33">
        <f t="shared" si="23"/>
        <v>-4.1213653603034164</v>
      </c>
      <c r="T392" s="16"/>
    </row>
    <row r="393" spans="1:20">
      <c r="A393" s="7" t="s">
        <v>395</v>
      </c>
      <c r="B393" s="8">
        <v>394.767463136022</v>
      </c>
      <c r="C393" s="8">
        <v>3.6060918604941099</v>
      </c>
      <c r="D393" s="8">
        <v>3.6044612346401199</v>
      </c>
      <c r="E393" s="8">
        <v>8.5632722011446893E-2</v>
      </c>
      <c r="F393" s="8">
        <v>0.101840991173725</v>
      </c>
      <c r="G393" s="8">
        <v>2.0695299489426398E-3</v>
      </c>
      <c r="H393" s="8">
        <v>0.39216644493260899</v>
      </c>
      <c r="I393" s="4">
        <v>1612.42</v>
      </c>
      <c r="J393" s="4">
        <v>9.8800000000000008</v>
      </c>
      <c r="K393" s="4">
        <v>1578.4</v>
      </c>
      <c r="L393" s="4">
        <v>16.600000000000001</v>
      </c>
      <c r="M393" s="4">
        <v>1657.1</v>
      </c>
      <c r="N393" s="4">
        <v>18.8</v>
      </c>
      <c r="O393" s="4">
        <f t="shared" si="20"/>
        <v>1657.1</v>
      </c>
      <c r="P393" s="4">
        <f t="shared" si="21"/>
        <v>18.8</v>
      </c>
      <c r="Q393" s="4">
        <f t="shared" si="24"/>
        <v>36.847999999999999</v>
      </c>
      <c r="R393" s="33">
        <f t="shared" si="22"/>
        <v>-2.1553471870248342</v>
      </c>
      <c r="S393" s="33">
        <f t="shared" si="23"/>
        <v>-4.9860618347693748</v>
      </c>
      <c r="T393" s="16"/>
    </row>
    <row r="394" spans="1:20">
      <c r="A394" s="7" t="s">
        <v>396</v>
      </c>
      <c r="B394" s="8">
        <v>303.04047880706202</v>
      </c>
      <c r="C394" s="8">
        <v>3.4117706594039499</v>
      </c>
      <c r="D394" s="8">
        <v>3.6075145153108501</v>
      </c>
      <c r="E394" s="8">
        <v>9.9891331499600305E-2</v>
      </c>
      <c r="F394" s="8">
        <v>0.101423959913955</v>
      </c>
      <c r="G394" s="8">
        <v>2.1326096797805801E-3</v>
      </c>
      <c r="H394" s="8">
        <v>0.52676772651424597</v>
      </c>
      <c r="I394" s="4">
        <v>1608.43</v>
      </c>
      <c r="J394" s="4">
        <v>9.85</v>
      </c>
      <c r="K394" s="4">
        <v>1577.2</v>
      </c>
      <c r="L394" s="4">
        <v>19.399999999999999</v>
      </c>
      <c r="M394" s="4">
        <v>1649.5</v>
      </c>
      <c r="N394" s="4">
        <v>19.5</v>
      </c>
      <c r="O394" s="4">
        <f t="shared" si="20"/>
        <v>1649.5</v>
      </c>
      <c r="P394" s="4">
        <f t="shared" si="21"/>
        <v>19.5</v>
      </c>
      <c r="Q394" s="4">
        <f t="shared" si="24"/>
        <v>38.22</v>
      </c>
      <c r="R394" s="33">
        <f t="shared" si="22"/>
        <v>-1.9800913010398187</v>
      </c>
      <c r="S394" s="33">
        <f t="shared" si="23"/>
        <v>-4.5840730408318509</v>
      </c>
      <c r="T394" s="16"/>
    </row>
    <row r="395" spans="1:20">
      <c r="A395" s="7" t="s">
        <v>397</v>
      </c>
      <c r="B395" s="8">
        <v>407.11405107046198</v>
      </c>
      <c r="C395" s="8">
        <v>5.3702889593128704</v>
      </c>
      <c r="D395" s="8">
        <v>3.6293568300397299</v>
      </c>
      <c r="E395" s="8">
        <v>9.9509240895629097E-2</v>
      </c>
      <c r="F395" s="8">
        <v>0.101823140951656</v>
      </c>
      <c r="G395" s="8">
        <v>2.89143973495415E-3</v>
      </c>
      <c r="H395" s="8">
        <v>0.28083912748145001</v>
      </c>
      <c r="I395" s="4">
        <v>1606.7</v>
      </c>
      <c r="J395" s="4">
        <v>13.5</v>
      </c>
      <c r="K395" s="4">
        <v>1568.8</v>
      </c>
      <c r="L395" s="4">
        <v>19.100000000000001</v>
      </c>
      <c r="M395" s="4">
        <v>1656.8</v>
      </c>
      <c r="N395" s="4">
        <v>26.3</v>
      </c>
      <c r="O395" s="4">
        <f t="shared" si="20"/>
        <v>1656.8</v>
      </c>
      <c r="P395" s="4">
        <f t="shared" si="21"/>
        <v>26.3</v>
      </c>
      <c r="Q395" s="4">
        <f t="shared" si="24"/>
        <v>51.548000000000002</v>
      </c>
      <c r="R395" s="33">
        <f t="shared" si="22"/>
        <v>-2.4158592554819025</v>
      </c>
      <c r="S395" s="33">
        <f t="shared" si="23"/>
        <v>-5.6093829678735343</v>
      </c>
      <c r="T395" s="16"/>
    </row>
    <row r="396" spans="1:20">
      <c r="A396" s="7" t="s">
        <v>398</v>
      </c>
      <c r="B396" s="8">
        <v>799.50046389374199</v>
      </c>
      <c r="C396" s="8">
        <v>4.7299667869755702</v>
      </c>
      <c r="D396" s="8">
        <v>3.68450943016733</v>
      </c>
      <c r="E396" s="8">
        <v>0.11681636441080701</v>
      </c>
      <c r="F396" s="8">
        <v>0.10360838922476</v>
      </c>
      <c r="G396" s="8">
        <v>2.9241403078465599E-3</v>
      </c>
      <c r="H396" s="8">
        <v>0.31715644092140099</v>
      </c>
      <c r="I396" s="4">
        <v>1608.6</v>
      </c>
      <c r="J396" s="4">
        <v>14.2</v>
      </c>
      <c r="K396" s="4">
        <v>1547.9</v>
      </c>
      <c r="L396" s="4">
        <v>21.8</v>
      </c>
      <c r="M396" s="4">
        <v>1688.9</v>
      </c>
      <c r="N396" s="4">
        <v>26</v>
      </c>
      <c r="O396" s="4">
        <f t="shared" si="20"/>
        <v>1688.9</v>
      </c>
      <c r="P396" s="4">
        <f t="shared" si="21"/>
        <v>26</v>
      </c>
      <c r="Q396" s="4">
        <f t="shared" si="24"/>
        <v>50.96</v>
      </c>
      <c r="R396" s="33">
        <f t="shared" si="22"/>
        <v>-3.921441953614563</v>
      </c>
      <c r="S396" s="33">
        <f t="shared" si="23"/>
        <v>-9.1091155759415976</v>
      </c>
      <c r="T396" s="16"/>
    </row>
    <row r="397" spans="1:20">
      <c r="A397" s="7" t="s">
        <v>399</v>
      </c>
      <c r="B397" s="8">
        <v>85.1788970147296</v>
      </c>
      <c r="C397" s="8">
        <v>1.9892877150168899</v>
      </c>
      <c r="D397" s="8">
        <v>3.37974801243465</v>
      </c>
      <c r="E397" s="8">
        <v>8.5101000236698796E-2</v>
      </c>
      <c r="F397" s="8">
        <v>0.101087235485516</v>
      </c>
      <c r="G397" s="8">
        <v>2.8360376427762502E-3</v>
      </c>
      <c r="H397" s="8">
        <v>9.6367794711532007E-2</v>
      </c>
      <c r="I397" s="4">
        <v>1658.7</v>
      </c>
      <c r="J397" s="4">
        <v>14.6</v>
      </c>
      <c r="K397" s="4">
        <v>1670.8</v>
      </c>
      <c r="L397" s="4">
        <v>18.5</v>
      </c>
      <c r="M397" s="4">
        <v>1643.3</v>
      </c>
      <c r="N397" s="4">
        <v>26</v>
      </c>
      <c r="O397" s="4">
        <f t="shared" si="20"/>
        <v>1643.3</v>
      </c>
      <c r="P397" s="4">
        <f t="shared" si="21"/>
        <v>26</v>
      </c>
      <c r="Q397" s="4">
        <f t="shared" si="24"/>
        <v>50.96</v>
      </c>
      <c r="R397" s="33">
        <f t="shared" si="22"/>
        <v>0.72420397414411719</v>
      </c>
      <c r="S397" s="33">
        <f t="shared" si="23"/>
        <v>1.6459181230548241</v>
      </c>
      <c r="T397" s="16"/>
    </row>
    <row r="398" spans="1:20">
      <c r="A398" s="7" t="s">
        <v>400</v>
      </c>
      <c r="B398" s="8">
        <v>90.619055696302894</v>
      </c>
      <c r="C398" s="8">
        <v>1.6872286151045299</v>
      </c>
      <c r="D398" s="8">
        <v>3.64535300946631</v>
      </c>
      <c r="E398" s="8">
        <v>0.103160898616128</v>
      </c>
      <c r="F398" s="8">
        <v>0.102310256509485</v>
      </c>
      <c r="G398" s="8">
        <v>2.6891907786524899E-3</v>
      </c>
      <c r="H398" s="8">
        <v>0.171149114428468</v>
      </c>
      <c r="I398" s="4">
        <v>1607</v>
      </c>
      <c r="J398" s="4">
        <v>14.2</v>
      </c>
      <c r="K398" s="4">
        <v>1562.7</v>
      </c>
      <c r="L398" s="4">
        <v>19.600000000000001</v>
      </c>
      <c r="M398" s="4">
        <v>1665.6</v>
      </c>
      <c r="N398" s="4">
        <v>24.3</v>
      </c>
      <c r="O398" s="4">
        <f t="shared" si="20"/>
        <v>1665.6</v>
      </c>
      <c r="P398" s="4">
        <f t="shared" si="21"/>
        <v>24.3</v>
      </c>
      <c r="Q398" s="4">
        <f t="shared" si="24"/>
        <v>47.628</v>
      </c>
      <c r="R398" s="33">
        <f t="shared" si="22"/>
        <v>-2.8348371408459685</v>
      </c>
      <c r="S398" s="33">
        <f t="shared" si="23"/>
        <v>-6.5847571510846521</v>
      </c>
      <c r="T398" s="16"/>
    </row>
    <row r="399" spans="1:20">
      <c r="A399" s="7" t="s">
        <v>401</v>
      </c>
      <c r="B399" s="8">
        <v>170.43803958913301</v>
      </c>
      <c r="C399" s="8">
        <v>2.9762216457385202</v>
      </c>
      <c r="D399" s="8">
        <v>3.4278200665225298</v>
      </c>
      <c r="E399" s="8">
        <v>8.2815941709945801E-2</v>
      </c>
      <c r="F399" s="8">
        <v>0.101320268328448</v>
      </c>
      <c r="G399" s="8">
        <v>3.10361771570979E-3</v>
      </c>
      <c r="H399" s="8">
        <v>7.2357779458082805E-2</v>
      </c>
      <c r="I399" s="4">
        <v>1649</v>
      </c>
      <c r="J399" s="4">
        <v>15.3</v>
      </c>
      <c r="K399" s="4">
        <v>1650.2</v>
      </c>
      <c r="L399" s="4">
        <v>17.600000000000001</v>
      </c>
      <c r="M399" s="4">
        <v>1647.6</v>
      </c>
      <c r="N399" s="4">
        <v>28.4</v>
      </c>
      <c r="O399" s="4">
        <f t="shared" si="20"/>
        <v>1647.6</v>
      </c>
      <c r="P399" s="4">
        <f t="shared" si="21"/>
        <v>28.4</v>
      </c>
      <c r="Q399" s="4">
        <f t="shared" si="24"/>
        <v>55.663999999999994</v>
      </c>
      <c r="R399" s="33">
        <f t="shared" si="22"/>
        <v>7.2718458368685332E-2</v>
      </c>
      <c r="S399" s="33">
        <f t="shared" si="23"/>
        <v>0.15755665979882053</v>
      </c>
      <c r="T399" s="16"/>
    </row>
    <row r="400" spans="1:20">
      <c r="A400" s="7" t="s">
        <v>402</v>
      </c>
      <c r="B400" s="8">
        <v>417.039499485178</v>
      </c>
      <c r="C400" s="8">
        <v>2.15556836842774</v>
      </c>
      <c r="D400" s="8">
        <v>3.6672533967411001</v>
      </c>
      <c r="E400" s="8">
        <v>9.1693292308541993E-2</v>
      </c>
      <c r="F400" s="8">
        <v>0.10174741803323401</v>
      </c>
      <c r="G400" s="8">
        <v>2.71389011407119E-3</v>
      </c>
      <c r="H400" s="8">
        <v>0.15439154940602701</v>
      </c>
      <c r="I400" s="4">
        <v>1597.8</v>
      </c>
      <c r="J400" s="4">
        <v>13.5</v>
      </c>
      <c r="K400" s="4">
        <v>1554.4</v>
      </c>
      <c r="L400" s="4">
        <v>17.3</v>
      </c>
      <c r="M400" s="4">
        <v>1655.4</v>
      </c>
      <c r="N400" s="4">
        <v>24.7</v>
      </c>
      <c r="O400" s="4">
        <f t="shared" si="20"/>
        <v>1655.4</v>
      </c>
      <c r="P400" s="4">
        <f t="shared" si="21"/>
        <v>24.7</v>
      </c>
      <c r="Q400" s="4">
        <f t="shared" si="24"/>
        <v>48.411999999999999</v>
      </c>
      <c r="R400" s="33">
        <f t="shared" si="22"/>
        <v>-2.7920741121976236</v>
      </c>
      <c r="S400" s="33">
        <f t="shared" si="23"/>
        <v>-6.4976839938239825</v>
      </c>
      <c r="T400" s="16"/>
    </row>
    <row r="401" spans="1:20">
      <c r="A401" s="7" t="s">
        <v>403</v>
      </c>
      <c r="B401" s="8">
        <v>455.42011971370601</v>
      </c>
      <c r="C401" s="8">
        <v>5.9035891921462396</v>
      </c>
      <c r="D401" s="8">
        <v>3.5368040705233001</v>
      </c>
      <c r="E401" s="8">
        <v>0.108548209833164</v>
      </c>
      <c r="F401" s="8">
        <v>0.10227095520200601</v>
      </c>
      <c r="G401" s="8">
        <v>2.5283864552932802E-3</v>
      </c>
      <c r="H401" s="8">
        <v>0.25821885195237798</v>
      </c>
      <c r="I401" s="4">
        <v>1631.2</v>
      </c>
      <c r="J401" s="4">
        <v>13.8</v>
      </c>
      <c r="K401" s="4">
        <v>1605.2</v>
      </c>
      <c r="L401" s="4">
        <v>21.8</v>
      </c>
      <c r="M401" s="4">
        <v>1664.9</v>
      </c>
      <c r="N401" s="4">
        <v>22.9</v>
      </c>
      <c r="O401" s="4">
        <f t="shared" si="20"/>
        <v>1664.9</v>
      </c>
      <c r="P401" s="4">
        <f t="shared" si="21"/>
        <v>22.9</v>
      </c>
      <c r="Q401" s="4">
        <f t="shared" si="24"/>
        <v>44.883999999999993</v>
      </c>
      <c r="R401" s="33">
        <f t="shared" si="22"/>
        <v>-1.619735858460005</v>
      </c>
      <c r="S401" s="33">
        <f t="shared" si="23"/>
        <v>-3.7191627211562448</v>
      </c>
      <c r="T401" s="16"/>
    </row>
    <row r="402" spans="1:20">
      <c r="A402" s="7" t="s">
        <v>404</v>
      </c>
      <c r="B402" s="8">
        <v>575.43458896431798</v>
      </c>
      <c r="C402" s="8">
        <v>2.9331233386664302</v>
      </c>
      <c r="D402" s="8">
        <v>3.5718175091376501</v>
      </c>
      <c r="E402" s="8">
        <v>8.6524461735746905E-2</v>
      </c>
      <c r="F402" s="8">
        <v>0.10286909060588501</v>
      </c>
      <c r="G402" s="8">
        <v>2.5720688645128101E-3</v>
      </c>
      <c r="H402" s="8">
        <v>0.19977153588183799</v>
      </c>
      <c r="I402" s="4">
        <v>1627.9</v>
      </c>
      <c r="J402" s="4">
        <v>12.6</v>
      </c>
      <c r="K402" s="4">
        <v>1591.2</v>
      </c>
      <c r="L402" s="4">
        <v>17.100000000000001</v>
      </c>
      <c r="M402" s="4">
        <v>1675.7</v>
      </c>
      <c r="N402" s="4">
        <v>23.1</v>
      </c>
      <c r="O402" s="4">
        <f t="shared" si="20"/>
        <v>1675.7</v>
      </c>
      <c r="P402" s="4">
        <f t="shared" si="21"/>
        <v>23.1</v>
      </c>
      <c r="Q402" s="4">
        <f t="shared" si="24"/>
        <v>45.276000000000003</v>
      </c>
      <c r="R402" s="33">
        <f t="shared" si="22"/>
        <v>-2.3064353946706917</v>
      </c>
      <c r="S402" s="33">
        <f t="shared" si="23"/>
        <v>-5.3104575163398691</v>
      </c>
      <c r="T402" s="16"/>
    </row>
    <row r="403" spans="1:20">
      <c r="A403" s="7" t="s">
        <v>405</v>
      </c>
      <c r="B403" s="8">
        <v>92.615229380384207</v>
      </c>
      <c r="C403" s="8">
        <v>1.75749041512906</v>
      </c>
      <c r="D403" s="8">
        <v>3.5688275233251301</v>
      </c>
      <c r="E403" s="8">
        <v>7.5930330277742097E-2</v>
      </c>
      <c r="F403" s="8">
        <v>0.101221754954726</v>
      </c>
      <c r="G403" s="8">
        <v>2.44298878101471E-3</v>
      </c>
      <c r="H403" s="8">
        <v>0.15049831068841099</v>
      </c>
      <c r="I403" s="4">
        <v>1615.5</v>
      </c>
      <c r="J403" s="4">
        <v>12</v>
      </c>
      <c r="K403" s="4">
        <v>1592.4</v>
      </c>
      <c r="L403" s="4">
        <v>15</v>
      </c>
      <c r="M403" s="4">
        <v>1645.8</v>
      </c>
      <c r="N403" s="4">
        <v>22.4</v>
      </c>
      <c r="O403" s="4">
        <f t="shared" ref="O403:O434" si="25">M403</f>
        <v>1645.8</v>
      </c>
      <c r="P403" s="4">
        <f t="shared" ref="P403:P434" si="26">N403</f>
        <v>22.4</v>
      </c>
      <c r="Q403" s="4">
        <f t="shared" si="24"/>
        <v>43.903999999999996</v>
      </c>
      <c r="R403" s="33">
        <f t="shared" si="22"/>
        <v>-1.4506405425772362</v>
      </c>
      <c r="S403" s="33">
        <f t="shared" si="23"/>
        <v>-3.3534287867369921</v>
      </c>
      <c r="T403" s="16"/>
    </row>
    <row r="404" spans="1:20">
      <c r="A404" s="7" t="s">
        <v>406</v>
      </c>
      <c r="B404" s="8">
        <v>378.81924399554998</v>
      </c>
      <c r="C404" s="8">
        <v>3.34089210651381</v>
      </c>
      <c r="D404" s="8">
        <v>3.5789103966284199</v>
      </c>
      <c r="E404" s="8">
        <v>8.32805561628953E-2</v>
      </c>
      <c r="F404" s="8">
        <v>0.103119618435261</v>
      </c>
      <c r="G404" s="8">
        <v>2.5825304671489701E-3</v>
      </c>
      <c r="H404" s="8">
        <v>5.2909376112667897E-2</v>
      </c>
      <c r="I404" s="4">
        <v>1628.3</v>
      </c>
      <c r="J404" s="4">
        <v>13.5</v>
      </c>
      <c r="K404" s="4">
        <v>1588.4</v>
      </c>
      <c r="L404" s="4">
        <v>16.399999999999999</v>
      </c>
      <c r="M404" s="4">
        <v>1680.2</v>
      </c>
      <c r="N404" s="4">
        <v>23.1</v>
      </c>
      <c r="O404" s="4">
        <f t="shared" si="25"/>
        <v>1680.2</v>
      </c>
      <c r="P404" s="4">
        <f t="shared" si="26"/>
        <v>23.1</v>
      </c>
      <c r="Q404" s="4">
        <f t="shared" si="24"/>
        <v>45.276000000000003</v>
      </c>
      <c r="R404" s="33">
        <f t="shared" si="22"/>
        <v>-2.5119617224880297</v>
      </c>
      <c r="S404" s="33">
        <f t="shared" si="23"/>
        <v>-5.7794006547469117</v>
      </c>
      <c r="T404" s="16"/>
    </row>
    <row r="405" spans="1:20">
      <c r="A405" s="7" t="s">
        <v>407</v>
      </c>
      <c r="B405" s="8">
        <v>405.74657516248402</v>
      </c>
      <c r="C405" s="8">
        <v>3.0858644231457499</v>
      </c>
      <c r="D405" s="8">
        <v>3.6184803944059798</v>
      </c>
      <c r="E405" s="8">
        <v>8.5080491911256495E-2</v>
      </c>
      <c r="F405" s="8">
        <v>0.102532835843479</v>
      </c>
      <c r="G405" s="8">
        <v>2.0778316030874299E-3</v>
      </c>
      <c r="H405" s="8">
        <v>0.30869805742394202</v>
      </c>
      <c r="I405" s="4">
        <v>1614.8</v>
      </c>
      <c r="J405" s="4">
        <v>10.5</v>
      </c>
      <c r="K405" s="4">
        <v>1573</v>
      </c>
      <c r="L405" s="4">
        <v>16.399999999999999</v>
      </c>
      <c r="M405" s="4">
        <v>1669.6</v>
      </c>
      <c r="N405" s="4">
        <v>18.7</v>
      </c>
      <c r="O405" s="4">
        <f t="shared" si="25"/>
        <v>1669.6</v>
      </c>
      <c r="P405" s="4">
        <f t="shared" si="26"/>
        <v>18.7</v>
      </c>
      <c r="Q405" s="4">
        <f t="shared" si="24"/>
        <v>36.652000000000001</v>
      </c>
      <c r="R405" s="33">
        <f t="shared" si="22"/>
        <v>-2.6573426573426544</v>
      </c>
      <c r="S405" s="33">
        <f t="shared" si="23"/>
        <v>-6.1411315956770443</v>
      </c>
      <c r="T405" s="16"/>
    </row>
    <row r="406" spans="1:20">
      <c r="A406" s="7" t="s">
        <v>408</v>
      </c>
      <c r="B406" s="8">
        <v>240.59212770844999</v>
      </c>
      <c r="C406" s="8">
        <v>2.8212306079955098</v>
      </c>
      <c r="D406" s="8">
        <v>3.6632213389961801</v>
      </c>
      <c r="E406" s="8">
        <v>9.1722369087390898E-2</v>
      </c>
      <c r="F406" s="8">
        <v>0.101381032823853</v>
      </c>
      <c r="G406" s="8">
        <v>2.5532254599427398E-3</v>
      </c>
      <c r="H406" s="8">
        <v>0.17173019477811899</v>
      </c>
      <c r="I406" s="4">
        <v>1595.7</v>
      </c>
      <c r="J406" s="4">
        <v>13</v>
      </c>
      <c r="K406" s="4">
        <v>1555.9</v>
      </c>
      <c r="L406" s="4">
        <v>17.3</v>
      </c>
      <c r="M406" s="4">
        <v>1648.7</v>
      </c>
      <c r="N406" s="4">
        <v>23.3</v>
      </c>
      <c r="O406" s="4">
        <f t="shared" si="25"/>
        <v>1648.7</v>
      </c>
      <c r="P406" s="4">
        <f t="shared" si="26"/>
        <v>23.3</v>
      </c>
      <c r="Q406" s="4">
        <f t="shared" si="24"/>
        <v>45.667999999999999</v>
      </c>
      <c r="R406" s="33">
        <f t="shared" si="22"/>
        <v>-2.5580050131756509</v>
      </c>
      <c r="S406" s="33">
        <f t="shared" si="23"/>
        <v>-5.9643935985603154</v>
      </c>
      <c r="T406" s="16"/>
    </row>
    <row r="407" spans="1:20">
      <c r="A407" s="7" t="s">
        <v>409</v>
      </c>
      <c r="B407" s="8">
        <v>362.81784986843098</v>
      </c>
      <c r="C407" s="8">
        <v>0.98430420304001698</v>
      </c>
      <c r="D407" s="8">
        <v>3.7214889346098898</v>
      </c>
      <c r="E407" s="8">
        <v>0.10925142086551699</v>
      </c>
      <c r="F407" s="8">
        <v>0.102562870000971</v>
      </c>
      <c r="G407" s="8">
        <v>2.8140179542715301E-3</v>
      </c>
      <c r="H407" s="8">
        <v>8.2480012785343407E-2</v>
      </c>
      <c r="I407" s="4">
        <v>1592.4</v>
      </c>
      <c r="J407" s="4">
        <v>15.5</v>
      </c>
      <c r="K407" s="4">
        <v>1534.2</v>
      </c>
      <c r="L407" s="4">
        <v>20</v>
      </c>
      <c r="M407" s="4">
        <v>1670.2</v>
      </c>
      <c r="N407" s="4">
        <v>25.4</v>
      </c>
      <c r="O407" s="4">
        <f t="shared" si="25"/>
        <v>1670.2</v>
      </c>
      <c r="P407" s="4">
        <f t="shared" si="26"/>
        <v>25.4</v>
      </c>
      <c r="Q407" s="4">
        <f t="shared" si="24"/>
        <v>49.783999999999999</v>
      </c>
      <c r="R407" s="33">
        <f t="shared" si="22"/>
        <v>-3.7935080172076683</v>
      </c>
      <c r="S407" s="33">
        <f t="shared" si="23"/>
        <v>-8.864554816842654</v>
      </c>
      <c r="T407" s="16"/>
    </row>
    <row r="408" spans="1:20">
      <c r="A408" s="7" t="s">
        <v>410</v>
      </c>
      <c r="B408" s="8">
        <v>236.06795461499399</v>
      </c>
      <c r="C408" s="8">
        <v>2.1766541780785</v>
      </c>
      <c r="D408" s="8">
        <v>3.5382435919733699</v>
      </c>
      <c r="E408" s="8">
        <v>0.10244220606972899</v>
      </c>
      <c r="F408" s="8">
        <v>0.101309597977878</v>
      </c>
      <c r="G408" s="8">
        <v>3.08012022307599E-3</v>
      </c>
      <c r="H408" s="8">
        <v>0.177386981245336</v>
      </c>
      <c r="I408" s="4">
        <v>1623.2</v>
      </c>
      <c r="J408" s="4">
        <v>15.4</v>
      </c>
      <c r="K408" s="4">
        <v>1604.6</v>
      </c>
      <c r="L408" s="4">
        <v>20.6</v>
      </c>
      <c r="M408" s="4">
        <v>1647.4</v>
      </c>
      <c r="N408" s="4">
        <v>28.2</v>
      </c>
      <c r="O408" s="4">
        <f t="shared" si="25"/>
        <v>1647.4</v>
      </c>
      <c r="P408" s="4">
        <f t="shared" si="26"/>
        <v>28.2</v>
      </c>
      <c r="Q408" s="4">
        <f t="shared" si="24"/>
        <v>55.271999999999998</v>
      </c>
      <c r="R408" s="33">
        <f t="shared" si="22"/>
        <v>-1.1591673937429974</v>
      </c>
      <c r="S408" s="33">
        <f t="shared" si="23"/>
        <v>-2.6673314221612978</v>
      </c>
      <c r="T408" s="16"/>
    </row>
    <row r="409" spans="1:20">
      <c r="A409" s="7" t="s">
        <v>411</v>
      </c>
      <c r="B409" s="8">
        <v>38.996547288614998</v>
      </c>
      <c r="C409" s="8">
        <v>0.95410080634928895</v>
      </c>
      <c r="D409" s="8">
        <v>3.46560192050605</v>
      </c>
      <c r="E409" s="8">
        <v>0.135100756161631</v>
      </c>
      <c r="F409" s="8">
        <v>0.10048211435342901</v>
      </c>
      <c r="G409" s="8">
        <v>3.4244315642940602E-3</v>
      </c>
      <c r="H409" s="8">
        <v>4.6674303465091001E-2</v>
      </c>
      <c r="I409" s="4">
        <v>1633.4</v>
      </c>
      <c r="J409" s="4">
        <v>20.5</v>
      </c>
      <c r="K409" s="4">
        <v>1634.3</v>
      </c>
      <c r="L409" s="4">
        <v>28.1</v>
      </c>
      <c r="M409" s="4">
        <v>1632.2</v>
      </c>
      <c r="N409" s="4">
        <v>31.7</v>
      </c>
      <c r="O409" s="4">
        <f t="shared" si="25"/>
        <v>1632.2</v>
      </c>
      <c r="P409" s="4">
        <f t="shared" si="26"/>
        <v>31.7</v>
      </c>
      <c r="Q409" s="4">
        <f t="shared" si="24"/>
        <v>62.131999999999998</v>
      </c>
      <c r="R409" s="33">
        <f t="shared" si="22"/>
        <v>5.5069448693621952E-2</v>
      </c>
      <c r="S409" s="33">
        <f t="shared" si="23"/>
        <v>0.1284953802851318</v>
      </c>
      <c r="T409" s="16"/>
    </row>
    <row r="410" spans="1:20">
      <c r="A410" s="7" t="s">
        <v>412</v>
      </c>
      <c r="B410" s="8">
        <v>487.93269408628402</v>
      </c>
      <c r="C410" s="8">
        <v>2.1906779899063502</v>
      </c>
      <c r="D410" s="8">
        <v>3.4853816590441902</v>
      </c>
      <c r="E410" s="8">
        <v>9.7985713245592604E-2</v>
      </c>
      <c r="F410" s="8">
        <v>0.10301214694127001</v>
      </c>
      <c r="G410" s="8">
        <v>2.7551227626268901E-3</v>
      </c>
      <c r="H410" s="8">
        <v>0.29348980793961998</v>
      </c>
      <c r="I410" s="4">
        <v>1649</v>
      </c>
      <c r="J410" s="4">
        <v>13.3</v>
      </c>
      <c r="K410" s="4">
        <v>1626.1</v>
      </c>
      <c r="L410" s="4">
        <v>20.2</v>
      </c>
      <c r="M410" s="4">
        <v>1678.3</v>
      </c>
      <c r="N410" s="4">
        <v>24.7</v>
      </c>
      <c r="O410" s="4">
        <f t="shared" si="25"/>
        <v>1678.3</v>
      </c>
      <c r="P410" s="4">
        <f t="shared" si="26"/>
        <v>24.7</v>
      </c>
      <c r="Q410" s="4">
        <f t="shared" si="24"/>
        <v>48.411999999999999</v>
      </c>
      <c r="R410" s="33">
        <f t="shared" si="22"/>
        <v>-1.4082774737101096</v>
      </c>
      <c r="S410" s="33">
        <f t="shared" si="23"/>
        <v>-3.2101346780640827</v>
      </c>
      <c r="T410" s="16"/>
    </row>
    <row r="411" spans="1:20">
      <c r="A411" s="7" t="s">
        <v>413</v>
      </c>
      <c r="B411" s="8">
        <v>305.526169124082</v>
      </c>
      <c r="C411" s="8">
        <v>2.7656648364364198</v>
      </c>
      <c r="D411" s="8">
        <v>3.5330370798199802</v>
      </c>
      <c r="E411" s="8">
        <v>8.9475077288177704E-2</v>
      </c>
      <c r="F411" s="8">
        <v>0.102426039579137</v>
      </c>
      <c r="G411" s="8">
        <v>2.9771438293584398E-3</v>
      </c>
      <c r="H411" s="8">
        <v>1.45412203736079E-2</v>
      </c>
      <c r="I411" s="4">
        <v>1633.3</v>
      </c>
      <c r="J411" s="4">
        <v>15.5</v>
      </c>
      <c r="K411" s="4">
        <v>1606.7</v>
      </c>
      <c r="L411" s="4">
        <v>18</v>
      </c>
      <c r="M411" s="4">
        <v>1667.7</v>
      </c>
      <c r="N411" s="4">
        <v>26.9</v>
      </c>
      <c r="O411" s="4">
        <f t="shared" si="25"/>
        <v>1667.7</v>
      </c>
      <c r="P411" s="4">
        <f t="shared" si="26"/>
        <v>26.9</v>
      </c>
      <c r="Q411" s="4">
        <f t="shared" si="24"/>
        <v>52.723999999999997</v>
      </c>
      <c r="R411" s="33">
        <f t="shared" si="22"/>
        <v>-1.6555673118814906</v>
      </c>
      <c r="S411" s="33">
        <f t="shared" si="23"/>
        <v>-3.7966017302545589</v>
      </c>
      <c r="T411" s="16"/>
    </row>
    <row r="412" spans="1:20">
      <c r="A412" s="7" t="s">
        <v>414</v>
      </c>
      <c r="B412" s="8">
        <v>215.181711396781</v>
      </c>
      <c r="C412" s="8">
        <v>1.49693505770803</v>
      </c>
      <c r="D412" s="8">
        <v>3.6576329853176501</v>
      </c>
      <c r="E412" s="8">
        <v>9.1834234121511593E-2</v>
      </c>
      <c r="F412" s="8">
        <v>0.102782299760038</v>
      </c>
      <c r="G412" s="8">
        <v>2.4367914423944802E-3</v>
      </c>
      <c r="H412" s="8">
        <v>0.22869253733577699</v>
      </c>
      <c r="I412" s="4">
        <v>1608</v>
      </c>
      <c r="J412" s="4">
        <v>12.2</v>
      </c>
      <c r="K412" s="4">
        <v>1558</v>
      </c>
      <c r="L412" s="4">
        <v>17.399999999999999</v>
      </c>
      <c r="M412" s="4">
        <v>1674.1</v>
      </c>
      <c r="N412" s="4">
        <v>21.9</v>
      </c>
      <c r="O412" s="4">
        <f t="shared" si="25"/>
        <v>1674.1</v>
      </c>
      <c r="P412" s="4">
        <f t="shared" si="26"/>
        <v>21.9</v>
      </c>
      <c r="Q412" s="4">
        <f t="shared" si="24"/>
        <v>42.923999999999999</v>
      </c>
      <c r="R412" s="33">
        <f t="shared" si="22"/>
        <v>-3.2092426187419769</v>
      </c>
      <c r="S412" s="33">
        <f t="shared" si="23"/>
        <v>-7.4518613607188646</v>
      </c>
      <c r="T412" s="16"/>
    </row>
    <row r="413" spans="1:20">
      <c r="A413" s="7" t="s">
        <v>415</v>
      </c>
      <c r="B413" s="8">
        <v>71.822306859705094</v>
      </c>
      <c r="C413" s="8">
        <v>1.8909119940083901</v>
      </c>
      <c r="D413" s="8">
        <v>3.5751580698380598</v>
      </c>
      <c r="E413" s="8">
        <v>0.10249449971901101</v>
      </c>
      <c r="F413" s="8">
        <v>0.101497277927534</v>
      </c>
      <c r="G413" s="8">
        <v>2.8526819031627799E-3</v>
      </c>
      <c r="H413" s="8">
        <v>0.18435909219989099</v>
      </c>
      <c r="I413" s="4">
        <v>1616.3</v>
      </c>
      <c r="J413" s="4">
        <v>14.7</v>
      </c>
      <c r="K413" s="4">
        <v>1589.9</v>
      </c>
      <c r="L413" s="4">
        <v>20.2</v>
      </c>
      <c r="M413" s="4">
        <v>1650.8</v>
      </c>
      <c r="N413" s="4">
        <v>26.1</v>
      </c>
      <c r="O413" s="4">
        <f t="shared" si="25"/>
        <v>1650.8</v>
      </c>
      <c r="P413" s="4">
        <f t="shared" si="26"/>
        <v>26.1</v>
      </c>
      <c r="Q413" s="4">
        <f t="shared" si="24"/>
        <v>51.155999999999999</v>
      </c>
      <c r="R413" s="33">
        <f t="shared" si="22"/>
        <v>-1.6604817913076206</v>
      </c>
      <c r="S413" s="33">
        <f t="shared" si="23"/>
        <v>-3.8304295867664546</v>
      </c>
      <c r="T413" s="16"/>
    </row>
    <row r="414" spans="1:20">
      <c r="A414" s="7" t="s">
        <v>416</v>
      </c>
      <c r="B414" s="8">
        <v>412.691173867099</v>
      </c>
      <c r="C414" s="8">
        <v>2.64485112137403</v>
      </c>
      <c r="D414" s="8">
        <v>3.6922761101916599</v>
      </c>
      <c r="E414" s="8">
        <v>9.3904765928536096E-2</v>
      </c>
      <c r="F414" s="8">
        <v>0.10284679123372099</v>
      </c>
      <c r="G414" s="8">
        <v>2.5714300914330699E-3</v>
      </c>
      <c r="H414" s="8">
        <v>7.81655973489358E-2</v>
      </c>
      <c r="I414" s="4">
        <v>1600.9</v>
      </c>
      <c r="J414" s="4">
        <v>13.8</v>
      </c>
      <c r="K414" s="4">
        <v>1545</v>
      </c>
      <c r="L414" s="4">
        <v>17.5</v>
      </c>
      <c r="M414" s="4">
        <v>1675.3</v>
      </c>
      <c r="N414" s="4">
        <v>23.1</v>
      </c>
      <c r="O414" s="4">
        <f t="shared" si="25"/>
        <v>1675.3</v>
      </c>
      <c r="P414" s="4">
        <f t="shared" si="26"/>
        <v>23.1</v>
      </c>
      <c r="Q414" s="4">
        <f t="shared" si="24"/>
        <v>45.276000000000003</v>
      </c>
      <c r="R414" s="33">
        <f t="shared" si="22"/>
        <v>-3.6181229773462844</v>
      </c>
      <c r="S414" s="33">
        <f t="shared" si="23"/>
        <v>-8.4336569579287985</v>
      </c>
      <c r="T414" s="16"/>
    </row>
    <row r="415" spans="1:20">
      <c r="A415" s="7" t="s">
        <v>417</v>
      </c>
      <c r="B415" s="8">
        <v>258.06235734469999</v>
      </c>
      <c r="C415" s="8">
        <v>2.4932102067098598</v>
      </c>
      <c r="D415" s="8">
        <v>3.5441533063013</v>
      </c>
      <c r="E415" s="8">
        <v>9.1484041495075094E-2</v>
      </c>
      <c r="F415" s="8">
        <v>0.103011416572308</v>
      </c>
      <c r="G415" s="8">
        <v>2.3819751336790298E-3</v>
      </c>
      <c r="H415" s="8">
        <v>0.38359276997319502</v>
      </c>
      <c r="I415" s="4">
        <v>1635.4</v>
      </c>
      <c r="J415" s="4">
        <v>11.1</v>
      </c>
      <c r="K415" s="4">
        <v>1602.2</v>
      </c>
      <c r="L415" s="4">
        <v>18.3</v>
      </c>
      <c r="M415" s="4">
        <v>1678.2</v>
      </c>
      <c r="N415" s="4">
        <v>21.4</v>
      </c>
      <c r="O415" s="4">
        <f t="shared" si="25"/>
        <v>1678.2</v>
      </c>
      <c r="P415" s="4">
        <f t="shared" si="26"/>
        <v>21.4</v>
      </c>
      <c r="Q415" s="4">
        <f t="shared" si="24"/>
        <v>41.943999999999996</v>
      </c>
      <c r="R415" s="33">
        <f t="shared" si="22"/>
        <v>-2.0721507926600951</v>
      </c>
      <c r="S415" s="33">
        <f t="shared" si="23"/>
        <v>-4.7434777181375605</v>
      </c>
      <c r="T415" s="16"/>
    </row>
    <row r="416" spans="1:20">
      <c r="A416" s="7" t="s">
        <v>418</v>
      </c>
      <c r="B416" s="8">
        <v>623.05239007857097</v>
      </c>
      <c r="C416" s="8">
        <v>4.3086484758050902</v>
      </c>
      <c r="D416" s="8">
        <v>3.6676508553159</v>
      </c>
      <c r="E416" s="8">
        <v>9.1988345670627594E-2</v>
      </c>
      <c r="F416" s="8">
        <v>0.103142919509275</v>
      </c>
      <c r="G416" s="8">
        <v>1.8241349336695499E-3</v>
      </c>
      <c r="H416" s="8">
        <v>0.56547298859130601</v>
      </c>
      <c r="I416" s="4">
        <v>1608.65</v>
      </c>
      <c r="J416" s="4">
        <v>8.4700000000000006</v>
      </c>
      <c r="K416" s="4">
        <v>1554.3</v>
      </c>
      <c r="L416" s="4">
        <v>17.3</v>
      </c>
      <c r="M416" s="4">
        <v>1680.6</v>
      </c>
      <c r="N416" s="4">
        <v>16.3</v>
      </c>
      <c r="O416" s="4">
        <f t="shared" si="25"/>
        <v>1680.6</v>
      </c>
      <c r="P416" s="4">
        <f t="shared" si="26"/>
        <v>16.3</v>
      </c>
      <c r="Q416" s="4">
        <f t="shared" si="24"/>
        <v>31.948</v>
      </c>
      <c r="R416" s="33">
        <f t="shared" si="22"/>
        <v>-3.4967509489802575</v>
      </c>
      <c r="S416" s="33">
        <f t="shared" si="23"/>
        <v>-8.1258444315769136</v>
      </c>
      <c r="T416" s="16"/>
    </row>
    <row r="417" spans="1:20">
      <c r="A417" s="7" t="s">
        <v>419</v>
      </c>
      <c r="B417" s="8">
        <v>365.05030815799802</v>
      </c>
      <c r="C417" s="8">
        <v>1.9656446763391799</v>
      </c>
      <c r="D417" s="8">
        <v>3.6007992208202002</v>
      </c>
      <c r="E417" s="8">
        <v>0.10978920658231001</v>
      </c>
      <c r="F417" s="8">
        <v>0.102206003248659</v>
      </c>
      <c r="G417" s="8">
        <v>2.6093057646455098E-3</v>
      </c>
      <c r="H417" s="8">
        <v>0.37288402036350299</v>
      </c>
      <c r="I417" s="4">
        <v>1616.1</v>
      </c>
      <c r="J417" s="4">
        <v>12.8</v>
      </c>
      <c r="K417" s="4">
        <v>1579.8</v>
      </c>
      <c r="L417" s="4">
        <v>21.4</v>
      </c>
      <c r="M417" s="4">
        <v>1663.7</v>
      </c>
      <c r="N417" s="4">
        <v>23.6</v>
      </c>
      <c r="O417" s="4">
        <f t="shared" si="25"/>
        <v>1663.7</v>
      </c>
      <c r="P417" s="4">
        <f t="shared" si="26"/>
        <v>23.6</v>
      </c>
      <c r="Q417" s="4">
        <f t="shared" si="24"/>
        <v>46.256</v>
      </c>
      <c r="R417" s="33">
        <f t="shared" si="22"/>
        <v>-2.2977592100265829</v>
      </c>
      <c r="S417" s="33">
        <f t="shared" si="23"/>
        <v>-5.3107988352956133</v>
      </c>
      <c r="T417" s="16"/>
    </row>
    <row r="418" spans="1:20">
      <c r="A418" s="7" t="s">
        <v>420</v>
      </c>
      <c r="B418" s="8">
        <v>360.42207498483299</v>
      </c>
      <c r="C418" s="8">
        <v>2.5692481573028298</v>
      </c>
      <c r="D418" s="8">
        <v>3.5759867888725401</v>
      </c>
      <c r="E418" s="8">
        <v>0.108173527016609</v>
      </c>
      <c r="F418" s="8">
        <v>0.10136306361302</v>
      </c>
      <c r="G418" s="8">
        <v>1.6659090544139999E-3</v>
      </c>
      <c r="H418" s="8">
        <v>0.50690204714536902</v>
      </c>
      <c r="I418" s="4">
        <v>1615</v>
      </c>
      <c r="J418" s="4">
        <v>10.5</v>
      </c>
      <c r="K418" s="4">
        <v>1589.6</v>
      </c>
      <c r="L418" s="4">
        <v>21.3</v>
      </c>
      <c r="M418" s="4">
        <v>1648.4</v>
      </c>
      <c r="N418" s="4">
        <v>15.2</v>
      </c>
      <c r="O418" s="4">
        <f t="shared" si="25"/>
        <v>1648.4</v>
      </c>
      <c r="P418" s="4">
        <f t="shared" si="26"/>
        <v>15.2</v>
      </c>
      <c r="Q418" s="4">
        <f t="shared" si="24"/>
        <v>29.791999999999998</v>
      </c>
      <c r="R418" s="33">
        <f t="shared" si="22"/>
        <v>-1.5978862606945203</v>
      </c>
      <c r="S418" s="33">
        <f t="shared" si="23"/>
        <v>-3.6990437845999113</v>
      </c>
      <c r="T418" s="16"/>
    </row>
    <row r="419" spans="1:20">
      <c r="A419" s="7" t="s">
        <v>421</v>
      </c>
      <c r="B419" s="8">
        <v>267.74909262431498</v>
      </c>
      <c r="C419" s="8">
        <v>2.1511648277143101</v>
      </c>
      <c r="D419" s="8">
        <v>3.4893611163385598</v>
      </c>
      <c r="E419" s="8">
        <v>9.2836399989959503E-2</v>
      </c>
      <c r="F419" s="8">
        <v>0.101805175446695</v>
      </c>
      <c r="G419" s="8">
        <v>3.4408294557180001E-3</v>
      </c>
      <c r="H419" s="8">
        <v>0.36687121819900698</v>
      </c>
      <c r="I419" s="4">
        <v>1638.4</v>
      </c>
      <c r="J419" s="4">
        <v>14</v>
      </c>
      <c r="K419" s="4">
        <v>1624.4</v>
      </c>
      <c r="L419" s="4">
        <v>19.100000000000001</v>
      </c>
      <c r="M419" s="4">
        <v>1656.5</v>
      </c>
      <c r="N419" s="4">
        <v>31.3</v>
      </c>
      <c r="O419" s="4">
        <f t="shared" si="25"/>
        <v>1656.5</v>
      </c>
      <c r="P419" s="4">
        <f t="shared" si="26"/>
        <v>31.3</v>
      </c>
      <c r="Q419" s="4">
        <f t="shared" si="24"/>
        <v>61.347999999999999</v>
      </c>
      <c r="R419" s="33">
        <f t="shared" si="22"/>
        <v>-0.86185668554543216</v>
      </c>
      <c r="S419" s="33">
        <f t="shared" si="23"/>
        <v>-1.976114257572021</v>
      </c>
      <c r="T419" s="16"/>
    </row>
    <row r="420" spans="1:20">
      <c r="A420" s="7" t="s">
        <v>422</v>
      </c>
      <c r="B420" s="8">
        <v>250.82872382913001</v>
      </c>
      <c r="C420" s="8">
        <v>2.52621611511137</v>
      </c>
      <c r="D420" s="8">
        <v>3.4235332941615</v>
      </c>
      <c r="E420" s="8">
        <v>0.108068224926875</v>
      </c>
      <c r="F420" s="8">
        <v>0.102242347378646</v>
      </c>
      <c r="G420" s="8">
        <v>4.2016536700070096E-3</v>
      </c>
      <c r="H420" s="8">
        <v>1.62633130800747E-3</v>
      </c>
      <c r="I420" s="4">
        <v>1657.5</v>
      </c>
      <c r="J420" s="4">
        <v>21.1</v>
      </c>
      <c r="K420" s="4">
        <v>1652</v>
      </c>
      <c r="L420" s="4">
        <v>23</v>
      </c>
      <c r="M420" s="4">
        <v>1664.4</v>
      </c>
      <c r="N420" s="4">
        <v>38</v>
      </c>
      <c r="O420" s="4">
        <f t="shared" si="25"/>
        <v>1664.4</v>
      </c>
      <c r="P420" s="4">
        <f t="shared" si="26"/>
        <v>38</v>
      </c>
      <c r="Q420" s="4">
        <f t="shared" si="24"/>
        <v>74.48</v>
      </c>
      <c r="R420" s="33">
        <f t="shared" si="22"/>
        <v>-0.33292978208232449</v>
      </c>
      <c r="S420" s="33">
        <f t="shared" si="23"/>
        <v>-0.75060532687651882</v>
      </c>
      <c r="T420" s="16"/>
    </row>
    <row r="421" spans="1:20">
      <c r="A421" s="7" t="s">
        <v>423</v>
      </c>
      <c r="B421" s="8">
        <v>2857.6509540736702</v>
      </c>
      <c r="C421" s="8">
        <v>1.65596549457769</v>
      </c>
      <c r="D421" s="8">
        <v>6.9461066625451897</v>
      </c>
      <c r="E421" s="8">
        <v>0.27252426160564402</v>
      </c>
      <c r="F421" s="8">
        <v>8.9334371028970003E-2</v>
      </c>
      <c r="G421" s="8">
        <v>1.6334344481168501E-3</v>
      </c>
      <c r="H421" s="8">
        <v>-0.19520376572571199</v>
      </c>
      <c r="I421" s="4">
        <v>1035.4000000000001</v>
      </c>
      <c r="J421" s="4">
        <v>15.1</v>
      </c>
      <c r="K421" s="4">
        <v>867</v>
      </c>
      <c r="L421" s="4">
        <v>15.9</v>
      </c>
      <c r="M421" s="4">
        <v>1410.5</v>
      </c>
      <c r="N421" s="4">
        <v>17.5</v>
      </c>
      <c r="O421" s="4">
        <f t="shared" si="25"/>
        <v>1410.5</v>
      </c>
      <c r="P421" s="4">
        <f t="shared" si="26"/>
        <v>17.5</v>
      </c>
      <c r="Q421" s="4">
        <f t="shared" si="24"/>
        <v>34.299999999999997</v>
      </c>
      <c r="R421" s="33">
        <f t="shared" si="22"/>
        <v>-19.423298731257219</v>
      </c>
      <c r="S421" s="33">
        <f t="shared" si="23"/>
        <v>-62.687427912341406</v>
      </c>
      <c r="T421" s="16"/>
    </row>
    <row r="422" spans="1:20">
      <c r="A422" s="7" t="s">
        <v>424</v>
      </c>
      <c r="B422" s="8">
        <v>1345.8866013215099</v>
      </c>
      <c r="C422" s="8">
        <v>8.5745765935919493</v>
      </c>
      <c r="D422" s="8">
        <v>4.8878492207020603</v>
      </c>
      <c r="E422" s="8">
        <v>0.225047451605739</v>
      </c>
      <c r="F422" s="8">
        <v>0.10363403265453699</v>
      </c>
      <c r="G422" s="8">
        <v>1.79577947315455E-3</v>
      </c>
      <c r="H422" s="8">
        <v>9.5690363594116895E-2</v>
      </c>
      <c r="I422" s="4">
        <v>1387.6</v>
      </c>
      <c r="J422" s="4">
        <v>18</v>
      </c>
      <c r="K422" s="4">
        <v>1199.9000000000001</v>
      </c>
      <c r="L422" s="4">
        <v>25.2</v>
      </c>
      <c r="M422" s="4">
        <v>1689.4</v>
      </c>
      <c r="N422" s="4">
        <v>16</v>
      </c>
      <c r="O422" s="4">
        <f t="shared" si="25"/>
        <v>1689.4</v>
      </c>
      <c r="P422" s="4">
        <f t="shared" si="26"/>
        <v>16</v>
      </c>
      <c r="Q422" s="4">
        <f t="shared" si="24"/>
        <v>31.36</v>
      </c>
      <c r="R422" s="33">
        <f t="shared" si="22"/>
        <v>-15.64297024752061</v>
      </c>
      <c r="S422" s="33">
        <f t="shared" si="23"/>
        <v>-40.795066255521292</v>
      </c>
      <c r="T422" s="16"/>
    </row>
    <row r="423" spans="1:20">
      <c r="A423" s="7" t="s">
        <v>425</v>
      </c>
      <c r="B423" s="8">
        <v>970.92913179790901</v>
      </c>
      <c r="C423" s="8">
        <v>2.8918167441290898</v>
      </c>
      <c r="D423" s="8">
        <v>3.6291850114278401</v>
      </c>
      <c r="E423" s="8">
        <v>9.86209088336399E-2</v>
      </c>
      <c r="F423" s="8">
        <v>0.10154153860496901</v>
      </c>
      <c r="G423" s="8">
        <v>2.0638157924711799E-3</v>
      </c>
      <c r="H423" s="8">
        <v>0.23471235473845301</v>
      </c>
      <c r="I423" s="4">
        <v>1604.5</v>
      </c>
      <c r="J423" s="4">
        <v>12</v>
      </c>
      <c r="K423" s="4">
        <v>1568.9</v>
      </c>
      <c r="L423" s="4">
        <v>18.899999999999999</v>
      </c>
      <c r="M423" s="4">
        <v>1651.7</v>
      </c>
      <c r="N423" s="4">
        <v>18.8</v>
      </c>
      <c r="O423" s="4">
        <f t="shared" si="25"/>
        <v>1651.7</v>
      </c>
      <c r="P423" s="4">
        <f t="shared" si="26"/>
        <v>18.8</v>
      </c>
      <c r="Q423" s="4">
        <f t="shared" si="24"/>
        <v>36.847999999999999</v>
      </c>
      <c r="R423" s="33">
        <f t="shared" si="22"/>
        <v>-2.2691057428771693</v>
      </c>
      <c r="S423" s="33">
        <f t="shared" si="23"/>
        <v>-5.2775830199502805</v>
      </c>
      <c r="T423" s="16"/>
    </row>
    <row r="424" spans="1:20">
      <c r="A424" s="7" t="s">
        <v>426</v>
      </c>
      <c r="B424" s="8">
        <v>3124.5980805963</v>
      </c>
      <c r="C424" s="8">
        <v>1.65599905376562</v>
      </c>
      <c r="D424" s="8">
        <v>7.4373910704458703</v>
      </c>
      <c r="E424" s="8">
        <v>0.23579927606102399</v>
      </c>
      <c r="F424" s="8">
        <v>9.1391438461060903E-2</v>
      </c>
      <c r="G424" s="8">
        <v>1.74197092373095E-3</v>
      </c>
      <c r="H424" s="8">
        <v>-9.1477416878169404E-2</v>
      </c>
      <c r="I424" s="4">
        <v>1006.1</v>
      </c>
      <c r="J424" s="4">
        <v>12.3</v>
      </c>
      <c r="K424" s="4">
        <v>813.2</v>
      </c>
      <c r="L424" s="4">
        <v>12.1</v>
      </c>
      <c r="M424" s="4">
        <v>1453.9</v>
      </c>
      <c r="N424" s="4">
        <v>18.100000000000001</v>
      </c>
      <c r="O424" s="4">
        <f t="shared" si="25"/>
        <v>1453.9</v>
      </c>
      <c r="P424" s="4">
        <f t="shared" si="26"/>
        <v>18.100000000000001</v>
      </c>
      <c r="Q424" s="4">
        <f t="shared" si="24"/>
        <v>35.475999999999999</v>
      </c>
      <c r="R424" s="33">
        <f t="shared" si="22"/>
        <v>-23.721101819970482</v>
      </c>
      <c r="S424" s="33">
        <f t="shared" si="23"/>
        <v>-78.787506148548943</v>
      </c>
      <c r="T424" s="16"/>
    </row>
    <row r="425" spans="1:20">
      <c r="A425" s="7" t="s">
        <v>427</v>
      </c>
      <c r="B425" s="8">
        <v>2739.4269985334099</v>
      </c>
      <c r="C425" s="8">
        <v>2.2155520444704</v>
      </c>
      <c r="D425" s="8">
        <v>7.1097285500645402</v>
      </c>
      <c r="E425" s="8">
        <v>0.44295642567889498</v>
      </c>
      <c r="F425" s="8">
        <v>9.6832128540364104E-2</v>
      </c>
      <c r="G425" s="8">
        <v>2.0340674024749801E-3</v>
      </c>
      <c r="H425" s="8">
        <v>9.5250579015475803E-2</v>
      </c>
      <c r="I425" s="4">
        <v>1073</v>
      </c>
      <c r="J425" s="4">
        <v>21.1</v>
      </c>
      <c r="K425" s="4">
        <v>848.4</v>
      </c>
      <c r="L425" s="4">
        <v>24.8</v>
      </c>
      <c r="M425" s="4">
        <v>1563.1</v>
      </c>
      <c r="N425" s="4">
        <v>19.7</v>
      </c>
      <c r="O425" s="4">
        <f t="shared" si="25"/>
        <v>1563.1</v>
      </c>
      <c r="P425" s="4">
        <f t="shared" si="26"/>
        <v>19.7</v>
      </c>
      <c r="Q425" s="4">
        <f t="shared" si="24"/>
        <v>38.611999999999995</v>
      </c>
      <c r="R425" s="33">
        <f t="shared" si="22"/>
        <v>-26.473361621876478</v>
      </c>
      <c r="S425" s="33">
        <f t="shared" si="23"/>
        <v>-84.24092409240923</v>
      </c>
      <c r="T425" s="16"/>
    </row>
    <row r="426" spans="1:20">
      <c r="A426" s="7" t="s">
        <v>428</v>
      </c>
      <c r="B426" s="8">
        <v>982.49521287034702</v>
      </c>
      <c r="C426" s="8">
        <v>2.15252270526226</v>
      </c>
      <c r="D426" s="8">
        <v>4.3902966467818398</v>
      </c>
      <c r="E426" s="8">
        <v>0.13036091503887401</v>
      </c>
      <c r="F426" s="8">
        <v>0.100468575327622</v>
      </c>
      <c r="G426" s="8">
        <v>2.1874668867605798E-3</v>
      </c>
      <c r="H426" s="8">
        <v>9.6629961856213795E-2</v>
      </c>
      <c r="I426" s="4">
        <v>1445.9</v>
      </c>
      <c r="J426" s="4">
        <v>13.5</v>
      </c>
      <c r="K426" s="4">
        <v>1322.8</v>
      </c>
      <c r="L426" s="4">
        <v>17.8</v>
      </c>
      <c r="M426" s="4">
        <v>1631.9</v>
      </c>
      <c r="N426" s="4">
        <v>20.2</v>
      </c>
      <c r="O426" s="4">
        <f t="shared" si="25"/>
        <v>1631.9</v>
      </c>
      <c r="P426" s="4">
        <f t="shared" si="26"/>
        <v>20.2</v>
      </c>
      <c r="Q426" s="4">
        <f t="shared" si="24"/>
        <v>39.591999999999999</v>
      </c>
      <c r="R426" s="33">
        <f t="shared" si="22"/>
        <v>-9.3060175385545918</v>
      </c>
      <c r="S426" s="33">
        <f t="shared" si="23"/>
        <v>-23.367100090716672</v>
      </c>
      <c r="T426" s="16"/>
    </row>
    <row r="427" spans="1:20">
      <c r="A427" s="7" t="s">
        <v>429</v>
      </c>
      <c r="B427" s="8">
        <v>3060.2314451011598</v>
      </c>
      <c r="C427" s="8">
        <v>1.9371948874610301</v>
      </c>
      <c r="D427" s="8">
        <v>6.6526252903525496</v>
      </c>
      <c r="E427" s="8">
        <v>0.19954478128842201</v>
      </c>
      <c r="F427" s="8">
        <v>9.3255566949355995E-2</v>
      </c>
      <c r="G427" s="8">
        <v>2.3307293024579499E-3</v>
      </c>
      <c r="H427" s="8">
        <v>0.186704123772509</v>
      </c>
      <c r="I427" s="4">
        <v>1092.2</v>
      </c>
      <c r="J427" s="4">
        <v>11.8</v>
      </c>
      <c r="K427" s="4">
        <v>902.7</v>
      </c>
      <c r="L427" s="4">
        <v>12.6</v>
      </c>
      <c r="M427" s="4">
        <v>1492.2</v>
      </c>
      <c r="N427" s="4">
        <v>23.7</v>
      </c>
      <c r="O427" s="4">
        <f t="shared" si="25"/>
        <v>1492.2</v>
      </c>
      <c r="P427" s="4">
        <f t="shared" si="26"/>
        <v>23.7</v>
      </c>
      <c r="Q427" s="4">
        <f t="shared" si="24"/>
        <v>46.451999999999998</v>
      </c>
      <c r="R427" s="33">
        <f t="shared" si="22"/>
        <v>-20.992577822089288</v>
      </c>
      <c r="S427" s="33">
        <f t="shared" si="23"/>
        <v>-65.304087736789626</v>
      </c>
      <c r="T427" s="16"/>
    </row>
    <row r="428" spans="1:20">
      <c r="A428" s="7" t="s">
        <v>430</v>
      </c>
      <c r="B428" s="8">
        <v>1793.26163666189</v>
      </c>
      <c r="C428" s="8">
        <v>1.7948923241381201</v>
      </c>
      <c r="D428" s="8">
        <v>5.0736535643676701</v>
      </c>
      <c r="E428" s="8">
        <v>0.18593002057204899</v>
      </c>
      <c r="F428" s="8">
        <v>9.7998593024935396E-2</v>
      </c>
      <c r="G428" s="8">
        <v>1.88809309179731E-3</v>
      </c>
      <c r="H428" s="8">
        <v>0.34731737939492602</v>
      </c>
      <c r="I428" s="4">
        <v>1318</v>
      </c>
      <c r="J428" s="4">
        <v>12.9</v>
      </c>
      <c r="K428" s="4">
        <v>1159.7</v>
      </c>
      <c r="L428" s="4">
        <v>19.399999999999999</v>
      </c>
      <c r="M428" s="4">
        <v>1585.5</v>
      </c>
      <c r="N428" s="4">
        <v>18</v>
      </c>
      <c r="O428" s="4">
        <f t="shared" si="25"/>
        <v>1585.5</v>
      </c>
      <c r="P428" s="4">
        <f t="shared" si="26"/>
        <v>18</v>
      </c>
      <c r="Q428" s="4">
        <f t="shared" si="24"/>
        <v>35.28</v>
      </c>
      <c r="R428" s="33">
        <f t="shared" si="22"/>
        <v>-13.650081917737342</v>
      </c>
      <c r="S428" s="33">
        <f t="shared" si="23"/>
        <v>-36.716392170388886</v>
      </c>
      <c r="T428" s="16"/>
    </row>
    <row r="429" spans="1:20">
      <c r="A429" s="7" t="s">
        <v>431</v>
      </c>
      <c r="B429" s="8">
        <v>1693.1197834822899</v>
      </c>
      <c r="C429" s="8">
        <v>4.7181852154740396</v>
      </c>
      <c r="D429" s="8">
        <v>4.5465431239195802</v>
      </c>
      <c r="E429" s="8">
        <v>0.15405669872462099</v>
      </c>
      <c r="F429" s="8">
        <v>9.8647974794732404E-2</v>
      </c>
      <c r="G429" s="8">
        <v>1.6506681214527601E-3</v>
      </c>
      <c r="H429" s="8">
        <v>0.18295746621222</v>
      </c>
      <c r="I429" s="4">
        <v>1405.2</v>
      </c>
      <c r="J429" s="4">
        <v>13.3</v>
      </c>
      <c r="K429" s="4">
        <v>1281.5999999999999</v>
      </c>
      <c r="L429" s="4">
        <v>19.7</v>
      </c>
      <c r="M429" s="4">
        <v>1597.9</v>
      </c>
      <c r="N429" s="4">
        <v>15.6</v>
      </c>
      <c r="O429" s="4">
        <f t="shared" si="25"/>
        <v>1597.9</v>
      </c>
      <c r="P429" s="4">
        <f t="shared" si="26"/>
        <v>15.6</v>
      </c>
      <c r="Q429" s="4">
        <f t="shared" si="24"/>
        <v>30.576000000000001</v>
      </c>
      <c r="R429" s="33">
        <f t="shared" si="22"/>
        <v>-9.6441947565543185</v>
      </c>
      <c r="S429" s="33">
        <f t="shared" si="23"/>
        <v>-24.680087390761564</v>
      </c>
      <c r="T429" s="16"/>
    </row>
    <row r="430" spans="1:20">
      <c r="A430" s="7" t="s">
        <v>432</v>
      </c>
      <c r="B430" s="8">
        <v>3664.8338163538801</v>
      </c>
      <c r="C430" s="8">
        <v>1.15698237850303</v>
      </c>
      <c r="D430" s="8">
        <v>8.3529704484130995</v>
      </c>
      <c r="E430" s="8">
        <v>0.355107324042989</v>
      </c>
      <c r="F430" s="8">
        <v>9.2383954387687095E-2</v>
      </c>
      <c r="G430" s="8">
        <v>1.4376948912315701E-3</v>
      </c>
      <c r="H430" s="8">
        <v>7.19021568374308E-2</v>
      </c>
      <c r="I430" s="4">
        <v>940.2</v>
      </c>
      <c r="J430" s="4">
        <v>13.6</v>
      </c>
      <c r="K430" s="4">
        <v>728.9</v>
      </c>
      <c r="L430" s="4">
        <v>14.7</v>
      </c>
      <c r="M430" s="4">
        <v>1474.4</v>
      </c>
      <c r="N430" s="4">
        <v>14.8</v>
      </c>
      <c r="O430" s="4">
        <f t="shared" si="25"/>
        <v>1474.4</v>
      </c>
      <c r="P430" s="4">
        <f t="shared" si="26"/>
        <v>14.8</v>
      </c>
      <c r="Q430" s="4">
        <f t="shared" si="24"/>
        <v>29.007999999999999</v>
      </c>
      <c r="R430" s="33">
        <f t="shared" si="22"/>
        <v>-28.988887364521894</v>
      </c>
      <c r="S430" s="33">
        <f t="shared" si="23"/>
        <v>-102.27740430786119</v>
      </c>
      <c r="T430" s="16"/>
    </row>
    <row r="431" spans="1:20">
      <c r="A431" s="7" t="s">
        <v>433</v>
      </c>
      <c r="B431" s="8">
        <v>1726.24257646111</v>
      </c>
      <c r="C431" s="8">
        <v>12.800749610537601</v>
      </c>
      <c r="D431" s="8">
        <v>4.5106893496860803</v>
      </c>
      <c r="E431" s="8">
        <v>0.13192920654464099</v>
      </c>
      <c r="F431" s="8">
        <v>9.9434503338427099E-2</v>
      </c>
      <c r="G431" s="8">
        <v>1.49919750518912E-3</v>
      </c>
      <c r="H431" s="8">
        <v>0.19698703236246801</v>
      </c>
      <c r="I431" s="4">
        <v>1417.2</v>
      </c>
      <c r="J431" s="4">
        <v>11.5</v>
      </c>
      <c r="K431" s="4">
        <v>1290.8</v>
      </c>
      <c r="L431" s="4">
        <v>17.100000000000001</v>
      </c>
      <c r="M431" s="4">
        <v>1612.7</v>
      </c>
      <c r="N431" s="4">
        <v>14</v>
      </c>
      <c r="O431" s="4">
        <f t="shared" si="25"/>
        <v>1612.7</v>
      </c>
      <c r="P431" s="4">
        <f t="shared" si="26"/>
        <v>14</v>
      </c>
      <c r="Q431" s="4">
        <f t="shared" si="24"/>
        <v>27.439999999999998</v>
      </c>
      <c r="R431" s="33">
        <f t="shared" si="22"/>
        <v>-9.7923768205763935</v>
      </c>
      <c r="S431" s="33">
        <f t="shared" si="23"/>
        <v>-24.938022931515349</v>
      </c>
      <c r="T431" s="16"/>
    </row>
    <row r="432" spans="1:20">
      <c r="A432" s="7" t="s">
        <v>434</v>
      </c>
      <c r="B432" s="8">
        <v>2922.52678185697</v>
      </c>
      <c r="C432" s="8">
        <v>2.1801534803001101</v>
      </c>
      <c r="D432" s="8">
        <v>7.0701339672651304</v>
      </c>
      <c r="E432" s="8">
        <v>0.21706979345831501</v>
      </c>
      <c r="F432" s="8">
        <v>9.0164323089909001E-2</v>
      </c>
      <c r="G432" s="8">
        <v>1.4719407695544301E-3</v>
      </c>
      <c r="H432" s="8">
        <v>7.1174267175728098E-2</v>
      </c>
      <c r="I432" s="4">
        <v>1030</v>
      </c>
      <c r="J432" s="4">
        <v>10.9</v>
      </c>
      <c r="K432" s="4">
        <v>852.8</v>
      </c>
      <c r="L432" s="4">
        <v>12.3</v>
      </c>
      <c r="M432" s="4">
        <v>1428.2</v>
      </c>
      <c r="N432" s="4">
        <v>15.6</v>
      </c>
      <c r="O432" s="4">
        <f t="shared" si="25"/>
        <v>1428.2</v>
      </c>
      <c r="P432" s="4">
        <f t="shared" si="26"/>
        <v>15.6</v>
      </c>
      <c r="Q432" s="4">
        <f t="shared" si="24"/>
        <v>30.576000000000001</v>
      </c>
      <c r="R432" s="33">
        <f t="shared" si="22"/>
        <v>-20.778611632270174</v>
      </c>
      <c r="S432" s="33">
        <f t="shared" si="23"/>
        <v>-67.471857410881825</v>
      </c>
      <c r="T432" s="16"/>
    </row>
    <row r="433" spans="1:20">
      <c r="A433" s="7" t="s">
        <v>435</v>
      </c>
      <c r="B433" s="8">
        <v>3077.7592992813702</v>
      </c>
      <c r="C433" s="8">
        <v>1.8100429879208499</v>
      </c>
      <c r="D433" s="8">
        <v>6.0222651035633499</v>
      </c>
      <c r="E433" s="8">
        <v>0.18061618871332399</v>
      </c>
      <c r="F433" s="8">
        <v>9.5632945256585403E-2</v>
      </c>
      <c r="G433" s="8">
        <v>1.68631285338215E-3</v>
      </c>
      <c r="H433" s="8">
        <v>0.32691642472194499</v>
      </c>
      <c r="I433" s="4">
        <v>1177.4000000000001</v>
      </c>
      <c r="J433" s="4">
        <v>10.199999999999999</v>
      </c>
      <c r="K433" s="4">
        <v>990.3</v>
      </c>
      <c r="L433" s="4">
        <v>13.8</v>
      </c>
      <c r="M433" s="4">
        <v>1539.7</v>
      </c>
      <c r="N433" s="4">
        <v>16.600000000000001</v>
      </c>
      <c r="O433" s="4">
        <f t="shared" si="25"/>
        <v>1539.7</v>
      </c>
      <c r="P433" s="4">
        <f t="shared" si="26"/>
        <v>16.600000000000001</v>
      </c>
      <c r="Q433" s="4">
        <f t="shared" si="24"/>
        <v>32.536000000000001</v>
      </c>
      <c r="R433" s="33">
        <f t="shared" si="22"/>
        <v>-18.893264667272557</v>
      </c>
      <c r="S433" s="33">
        <f t="shared" si="23"/>
        <v>-55.478137937998596</v>
      </c>
      <c r="T433" s="16"/>
    </row>
    <row r="434" spans="1:20">
      <c r="A434" s="7" t="s">
        <v>436</v>
      </c>
      <c r="B434" s="8">
        <v>2728.7606945764201</v>
      </c>
      <c r="C434" s="8">
        <v>4.0479284918505201</v>
      </c>
      <c r="D434" s="8">
        <v>6.2468866894952697</v>
      </c>
      <c r="E434" s="8">
        <v>0.22696842110665999</v>
      </c>
      <c r="F434" s="8">
        <v>9.1597057214214198E-2</v>
      </c>
      <c r="G434" s="8">
        <v>2.4331230535751701E-3</v>
      </c>
      <c r="H434" s="8">
        <v>8.9820475342094405E-2</v>
      </c>
      <c r="I434" s="4">
        <v>1122.5</v>
      </c>
      <c r="J434" s="4">
        <v>14.6</v>
      </c>
      <c r="K434" s="4">
        <v>957.2</v>
      </c>
      <c r="L434" s="4">
        <v>16.2</v>
      </c>
      <c r="M434" s="4">
        <v>1458.2</v>
      </c>
      <c r="N434" s="4">
        <v>25.3</v>
      </c>
      <c r="O434" s="4">
        <f t="shared" si="25"/>
        <v>1458.2</v>
      </c>
      <c r="P434" s="4">
        <f t="shared" si="26"/>
        <v>25.3</v>
      </c>
      <c r="Q434" s="4">
        <f t="shared" si="24"/>
        <v>49.588000000000001</v>
      </c>
      <c r="R434" s="33">
        <f t="shared" si="22"/>
        <v>-17.269118261596319</v>
      </c>
      <c r="S434" s="33">
        <f t="shared" si="23"/>
        <v>-52.340158796489753</v>
      </c>
      <c r="T434" s="16"/>
    </row>
    <row r="435" spans="1:20">
      <c r="A435" s="7" t="s">
        <v>437</v>
      </c>
      <c r="B435" s="8">
        <v>3218.9710437840599</v>
      </c>
      <c r="C435" s="8">
        <v>1.3850326942575799</v>
      </c>
      <c r="D435" s="8">
        <v>7.4716573933077397</v>
      </c>
      <c r="E435" s="8">
        <v>0.25470760178455398</v>
      </c>
      <c r="F435" s="8">
        <v>9.1397262090913103E-2</v>
      </c>
      <c r="G435" s="8">
        <v>1.5614018189492201E-3</v>
      </c>
      <c r="H435" s="8">
        <v>0.50257908693618103</v>
      </c>
      <c r="I435" s="4">
        <v>1003.2</v>
      </c>
      <c r="J435" s="4">
        <v>9.39</v>
      </c>
      <c r="K435" s="4">
        <v>809.7</v>
      </c>
      <c r="L435" s="4">
        <v>13</v>
      </c>
      <c r="M435" s="4">
        <v>1454</v>
      </c>
      <c r="N435" s="4">
        <v>16.3</v>
      </c>
      <c r="O435" s="4">
        <f t="shared" ref="O435:O470" si="27">M435</f>
        <v>1454</v>
      </c>
      <c r="P435" s="4">
        <f t="shared" ref="P435:P470" si="28">N435</f>
        <v>16.3</v>
      </c>
      <c r="Q435" s="4">
        <f t="shared" si="24"/>
        <v>31.948</v>
      </c>
      <c r="R435" s="33">
        <f t="shared" si="22"/>
        <v>-23.897739903668025</v>
      </c>
      <c r="S435" s="33">
        <f t="shared" si="23"/>
        <v>-79.572681239965405</v>
      </c>
      <c r="T435" s="16"/>
    </row>
    <row r="436" spans="1:20">
      <c r="A436" s="7" t="s">
        <v>438</v>
      </c>
      <c r="B436" s="8">
        <v>782.97734891905498</v>
      </c>
      <c r="C436" s="8">
        <v>1.8171483032812401</v>
      </c>
      <c r="D436" s="8">
        <v>3.6423477635083601</v>
      </c>
      <c r="E436" s="8">
        <v>7.9146678549783606E-2</v>
      </c>
      <c r="F436" s="8">
        <v>0.10273728781236401</v>
      </c>
      <c r="G436" s="8">
        <v>1.6668580709663101E-3</v>
      </c>
      <c r="H436" s="8">
        <v>0.30107905033216398</v>
      </c>
      <c r="I436" s="4">
        <v>1611.06</v>
      </c>
      <c r="J436" s="4">
        <v>9.24</v>
      </c>
      <c r="K436" s="4">
        <v>1563.8</v>
      </c>
      <c r="L436" s="4">
        <v>15.1</v>
      </c>
      <c r="M436" s="4">
        <v>1673.3</v>
      </c>
      <c r="N436" s="4">
        <v>15</v>
      </c>
      <c r="O436" s="4">
        <f t="shared" si="27"/>
        <v>1673.3</v>
      </c>
      <c r="P436" s="4">
        <f t="shared" si="28"/>
        <v>15</v>
      </c>
      <c r="Q436" s="4">
        <f t="shared" si="24"/>
        <v>29.4</v>
      </c>
      <c r="R436" s="33">
        <f t="shared" si="22"/>
        <v>-3.0221255915078649</v>
      </c>
      <c r="S436" s="33">
        <f t="shared" si="23"/>
        <v>-7.0021741910730277</v>
      </c>
      <c r="T436" s="16"/>
    </row>
    <row r="437" spans="1:20">
      <c r="A437" s="7" t="s">
        <v>439</v>
      </c>
      <c r="B437" s="8">
        <v>2981.8920405702102</v>
      </c>
      <c r="C437" s="8">
        <v>2.2163670487587699</v>
      </c>
      <c r="D437" s="8">
        <v>4.4744559784514299</v>
      </c>
      <c r="E437" s="8">
        <v>0.149119664673212</v>
      </c>
      <c r="F437" s="8">
        <v>0.104354720250333</v>
      </c>
      <c r="G437" s="8">
        <v>1.9935190324228999E-3</v>
      </c>
      <c r="H437" s="8">
        <v>0.413780235837924</v>
      </c>
      <c r="I437" s="4">
        <v>1460.6</v>
      </c>
      <c r="J437" s="4">
        <v>11.9</v>
      </c>
      <c r="K437" s="4">
        <v>1300.3</v>
      </c>
      <c r="L437" s="4">
        <v>19.600000000000001</v>
      </c>
      <c r="M437" s="4">
        <v>1702.1</v>
      </c>
      <c r="N437" s="4">
        <v>17.600000000000001</v>
      </c>
      <c r="O437" s="4">
        <f t="shared" si="27"/>
        <v>1702.1</v>
      </c>
      <c r="P437" s="4">
        <f t="shared" si="28"/>
        <v>17.600000000000001</v>
      </c>
      <c r="Q437" s="4">
        <f t="shared" si="24"/>
        <v>34.496000000000002</v>
      </c>
      <c r="R437" s="33">
        <f t="shared" si="22"/>
        <v>-12.327924325155729</v>
      </c>
      <c r="S437" s="33">
        <f t="shared" si="23"/>
        <v>-30.900561408905634</v>
      </c>
      <c r="T437" s="16"/>
    </row>
    <row r="438" spans="1:20">
      <c r="A438" s="7" t="s">
        <v>440</v>
      </c>
      <c r="B438" s="8">
        <v>2292.3263948640001</v>
      </c>
      <c r="C438" s="8">
        <v>3.0685619252071601</v>
      </c>
      <c r="D438" s="8">
        <v>5.0368250353655899</v>
      </c>
      <c r="E438" s="8">
        <v>0.17867637387691701</v>
      </c>
      <c r="F438" s="8">
        <v>9.6496528488566505E-2</v>
      </c>
      <c r="G438" s="8">
        <v>1.71709019250409E-3</v>
      </c>
      <c r="H438" s="8">
        <v>0.117440444562894</v>
      </c>
      <c r="I438" s="4">
        <v>1312</v>
      </c>
      <c r="J438" s="4">
        <v>13.9</v>
      </c>
      <c r="K438" s="4">
        <v>1167.5</v>
      </c>
      <c r="L438" s="4">
        <v>18.899999999999999</v>
      </c>
      <c r="M438" s="4">
        <v>1556.6</v>
      </c>
      <c r="N438" s="4">
        <v>16.7</v>
      </c>
      <c r="O438" s="4">
        <f t="shared" si="27"/>
        <v>1556.6</v>
      </c>
      <c r="P438" s="4">
        <f t="shared" si="28"/>
        <v>16.7</v>
      </c>
      <c r="Q438" s="4">
        <f t="shared" si="24"/>
        <v>32.731999999999999</v>
      </c>
      <c r="R438" s="33">
        <f t="shared" si="22"/>
        <v>-12.376873661670237</v>
      </c>
      <c r="S438" s="33">
        <f t="shared" si="23"/>
        <v>-33.327623126338324</v>
      </c>
      <c r="T438" s="16"/>
    </row>
    <row r="439" spans="1:20">
      <c r="A439" s="7" t="s">
        <v>441</v>
      </c>
      <c r="B439" s="8">
        <v>1384.16128834254</v>
      </c>
      <c r="C439" s="8">
        <v>1.7657729632397401</v>
      </c>
      <c r="D439" s="8">
        <v>3.9637582611073401</v>
      </c>
      <c r="E439" s="8">
        <v>0.118100332860444</v>
      </c>
      <c r="F439" s="8">
        <v>0.10239428822132</v>
      </c>
      <c r="G439" s="8">
        <v>1.6096875528886199E-3</v>
      </c>
      <c r="H439" s="8">
        <v>0.43025757707314799</v>
      </c>
      <c r="I439" s="4">
        <v>1540.7</v>
      </c>
      <c r="J439" s="4">
        <v>10.7</v>
      </c>
      <c r="K439" s="4">
        <v>1450.3</v>
      </c>
      <c r="L439" s="4">
        <v>19.3</v>
      </c>
      <c r="M439" s="4">
        <v>1667.1</v>
      </c>
      <c r="N439" s="4">
        <v>14.5</v>
      </c>
      <c r="O439" s="4">
        <f t="shared" si="27"/>
        <v>1667.1</v>
      </c>
      <c r="P439" s="4">
        <f t="shared" si="28"/>
        <v>14.5</v>
      </c>
      <c r="Q439" s="4">
        <f t="shared" si="24"/>
        <v>28.419999999999998</v>
      </c>
      <c r="R439" s="33">
        <f t="shared" si="22"/>
        <v>-6.2331931324553604</v>
      </c>
      <c r="S439" s="33">
        <f t="shared" si="23"/>
        <v>-14.948631317658412</v>
      </c>
      <c r="T439" s="16"/>
    </row>
    <row r="440" spans="1:20">
      <c r="A440" s="7" t="s">
        <v>442</v>
      </c>
      <c r="B440" s="8">
        <v>358.95669800578702</v>
      </c>
      <c r="C440" s="8">
        <v>5.9394328864890502</v>
      </c>
      <c r="D440" s="8">
        <v>3.8793179695835098</v>
      </c>
      <c r="E440" s="8">
        <v>0.10084694373886</v>
      </c>
      <c r="F440" s="8">
        <v>0.104285215739208</v>
      </c>
      <c r="G440" s="8">
        <v>1.8643781642466101E-3</v>
      </c>
      <c r="H440" s="8">
        <v>0.34382055169844999</v>
      </c>
      <c r="I440" s="4">
        <v>1572.4</v>
      </c>
      <c r="J440" s="4">
        <v>10.4</v>
      </c>
      <c r="K440" s="4">
        <v>1478.5</v>
      </c>
      <c r="L440" s="4">
        <v>17.2</v>
      </c>
      <c r="M440" s="4">
        <v>1700.9</v>
      </c>
      <c r="N440" s="4">
        <v>16.5</v>
      </c>
      <c r="O440" s="4">
        <f t="shared" si="27"/>
        <v>1700.9</v>
      </c>
      <c r="P440" s="4">
        <f t="shared" si="28"/>
        <v>16.5</v>
      </c>
      <c r="Q440" s="4">
        <f t="shared" si="24"/>
        <v>32.339999999999996</v>
      </c>
      <c r="R440" s="33">
        <f t="shared" si="22"/>
        <v>-6.3510314507947303</v>
      </c>
      <c r="S440" s="33">
        <f t="shared" si="23"/>
        <v>-15.042272573554282</v>
      </c>
      <c r="T440" s="16"/>
    </row>
    <row r="441" spans="1:20">
      <c r="A441" s="7" t="s">
        <v>443</v>
      </c>
      <c r="B441" s="8">
        <v>3861.2246542821099</v>
      </c>
      <c r="C441" s="8">
        <v>3.0070204537938801</v>
      </c>
      <c r="D441" s="8">
        <v>6.6205149997307498</v>
      </c>
      <c r="E441" s="8">
        <v>0.218459765744866</v>
      </c>
      <c r="F441" s="8">
        <v>9.1736489608897007E-2</v>
      </c>
      <c r="G441" s="8">
        <v>2.3371284945739599E-3</v>
      </c>
      <c r="H441" s="8">
        <v>2.8131411913237099E-2</v>
      </c>
      <c r="I441" s="4">
        <v>1084.5</v>
      </c>
      <c r="J441" s="4">
        <v>13.7</v>
      </c>
      <c r="K441" s="4">
        <v>906.8</v>
      </c>
      <c r="L441" s="4">
        <v>14</v>
      </c>
      <c r="M441" s="4">
        <v>1461.1</v>
      </c>
      <c r="N441" s="4">
        <v>24.2</v>
      </c>
      <c r="O441" s="4">
        <f t="shared" si="27"/>
        <v>1461.1</v>
      </c>
      <c r="P441" s="4">
        <f t="shared" si="28"/>
        <v>24.2</v>
      </c>
      <c r="Q441" s="4">
        <f t="shared" si="24"/>
        <v>47.431999999999995</v>
      </c>
      <c r="R441" s="33">
        <f t="shared" si="22"/>
        <v>-19.596382884869879</v>
      </c>
      <c r="S441" s="33">
        <f t="shared" si="23"/>
        <v>-61.12704014115571</v>
      </c>
      <c r="T441" s="16"/>
    </row>
    <row r="442" spans="1:20">
      <c r="A442" s="7" t="s">
        <v>444</v>
      </c>
      <c r="B442" s="8">
        <v>2812.3626957105698</v>
      </c>
      <c r="C442" s="8">
        <v>2.35166164826403</v>
      </c>
      <c r="D442" s="8">
        <v>5.5566309939238101</v>
      </c>
      <c r="E442" s="8">
        <v>0.17994217421684799</v>
      </c>
      <c r="F442" s="8">
        <v>9.3624526768863195E-2</v>
      </c>
      <c r="G442" s="8">
        <v>2.0686312421270901E-3</v>
      </c>
      <c r="H442" s="8">
        <v>7.8805324747477007E-2</v>
      </c>
      <c r="I442" s="4">
        <v>1219.0999999999999</v>
      </c>
      <c r="J442" s="4">
        <v>13.4</v>
      </c>
      <c r="K442" s="4">
        <v>1066.8</v>
      </c>
      <c r="L442" s="4">
        <v>15.9</v>
      </c>
      <c r="M442" s="4">
        <v>1499.7</v>
      </c>
      <c r="N442" s="4">
        <v>20.9</v>
      </c>
      <c r="O442" s="4">
        <f t="shared" si="27"/>
        <v>1499.7</v>
      </c>
      <c r="P442" s="4">
        <f t="shared" si="28"/>
        <v>20.9</v>
      </c>
      <c r="Q442" s="4">
        <f t="shared" si="24"/>
        <v>40.963999999999999</v>
      </c>
      <c r="R442" s="33">
        <f t="shared" si="22"/>
        <v>-14.276340457442815</v>
      </c>
      <c r="S442" s="33">
        <f t="shared" si="23"/>
        <v>-40.579302587176613</v>
      </c>
      <c r="T442" s="16"/>
    </row>
    <row r="443" spans="1:20">
      <c r="A443" s="7" t="s">
        <v>445</v>
      </c>
      <c r="B443" s="8">
        <v>3962.7033961233601</v>
      </c>
      <c r="C443" s="8">
        <v>2.60663529260705</v>
      </c>
      <c r="D443" s="8">
        <v>6.4319041643108497</v>
      </c>
      <c r="E443" s="8">
        <v>0.15507822116758599</v>
      </c>
      <c r="F443" s="8">
        <v>9.4454522596761195E-2</v>
      </c>
      <c r="G443" s="8">
        <v>2.14962282838303E-3</v>
      </c>
      <c r="H443" s="8">
        <v>0.28241819978910199</v>
      </c>
      <c r="I443" s="4">
        <v>1123.57</v>
      </c>
      <c r="J443" s="4">
        <v>9.5500000000000007</v>
      </c>
      <c r="K443" s="4">
        <v>931.6</v>
      </c>
      <c r="L443" s="4">
        <v>10.5</v>
      </c>
      <c r="M443" s="4">
        <v>1516.4</v>
      </c>
      <c r="N443" s="4">
        <v>21.5</v>
      </c>
      <c r="O443" s="4">
        <f t="shared" si="27"/>
        <v>1516.4</v>
      </c>
      <c r="P443" s="4">
        <f t="shared" si="28"/>
        <v>21.5</v>
      </c>
      <c r="Q443" s="4">
        <f t="shared" si="24"/>
        <v>42.14</v>
      </c>
      <c r="R443" s="33">
        <f t="shared" si="22"/>
        <v>-20.60648346930012</v>
      </c>
      <c r="S443" s="33">
        <f t="shared" si="23"/>
        <v>-62.773722627737229</v>
      </c>
      <c r="T443" s="16"/>
    </row>
    <row r="444" spans="1:20">
      <c r="A444" s="7" t="s">
        <v>446</v>
      </c>
      <c r="B444" s="8">
        <v>2393.8381259881899</v>
      </c>
      <c r="C444" s="8">
        <v>3.4057991881035798</v>
      </c>
      <c r="D444" s="8">
        <v>4.4673158705454199</v>
      </c>
      <c r="E444" s="8">
        <v>0.15105702211315999</v>
      </c>
      <c r="F444" s="8">
        <v>9.9524582499554898E-2</v>
      </c>
      <c r="G444" s="8">
        <v>2.4011902944992502E-3</v>
      </c>
      <c r="H444" s="8">
        <v>0.20967032151891499</v>
      </c>
      <c r="I444" s="4">
        <v>1425.3</v>
      </c>
      <c r="J444" s="4">
        <v>14.2</v>
      </c>
      <c r="K444" s="4">
        <v>1302.2</v>
      </c>
      <c r="L444" s="4">
        <v>19.899999999999999</v>
      </c>
      <c r="M444" s="4">
        <v>1614.4</v>
      </c>
      <c r="N444" s="4">
        <v>22.5</v>
      </c>
      <c r="O444" s="4">
        <f t="shared" si="27"/>
        <v>1614.4</v>
      </c>
      <c r="P444" s="4">
        <f t="shared" si="28"/>
        <v>22.5</v>
      </c>
      <c r="Q444" s="4">
        <f t="shared" si="24"/>
        <v>44.1</v>
      </c>
      <c r="R444" s="33">
        <f t="shared" si="22"/>
        <v>-9.4532329903240591</v>
      </c>
      <c r="S444" s="33">
        <f t="shared" si="23"/>
        <v>-23.974811856857627</v>
      </c>
      <c r="T444" s="16"/>
    </row>
    <row r="445" spans="1:20">
      <c r="A445" s="7" t="s">
        <v>447</v>
      </c>
      <c r="B445" s="8">
        <v>3882.1285709663498</v>
      </c>
      <c r="C445" s="8">
        <v>0.86464367505300799</v>
      </c>
      <c r="D445" s="8">
        <v>5.3647433970336804</v>
      </c>
      <c r="E445" s="8">
        <v>0.250611742046847</v>
      </c>
      <c r="F445" s="8">
        <v>9.9942348195830796E-2</v>
      </c>
      <c r="G445" s="8">
        <v>2.4058512312000501E-3</v>
      </c>
      <c r="H445" s="8">
        <v>0.13871170849400799</v>
      </c>
      <c r="I445" s="4">
        <v>1291.4000000000001</v>
      </c>
      <c r="J445" s="4">
        <v>18.100000000000001</v>
      </c>
      <c r="K445" s="4">
        <v>1101.9000000000001</v>
      </c>
      <c r="L445" s="4">
        <v>23.7</v>
      </c>
      <c r="M445" s="4">
        <v>1622.2</v>
      </c>
      <c r="N445" s="4">
        <v>22.4</v>
      </c>
      <c r="O445" s="4">
        <f t="shared" si="27"/>
        <v>1622.2</v>
      </c>
      <c r="P445" s="4">
        <f t="shared" si="28"/>
        <v>22.4</v>
      </c>
      <c r="Q445" s="4">
        <f t="shared" si="24"/>
        <v>43.903999999999996</v>
      </c>
      <c r="R445" s="33">
        <f t="shared" si="22"/>
        <v>-17.19756783737181</v>
      </c>
      <c r="S445" s="33">
        <f t="shared" si="23"/>
        <v>-47.218440874852519</v>
      </c>
      <c r="T445" s="16"/>
    </row>
    <row r="446" spans="1:20">
      <c r="A446" s="7" t="s">
        <v>448</v>
      </c>
      <c r="B446" s="8">
        <v>3441.4912127665398</v>
      </c>
      <c r="C446" s="8">
        <v>2.31746272925092</v>
      </c>
      <c r="D446" s="8">
        <v>6.6545450960520203</v>
      </c>
      <c r="E446" s="8">
        <v>0.24610916585593301</v>
      </c>
      <c r="F446" s="8">
        <v>9.6044240393866401E-2</v>
      </c>
      <c r="G446" s="8">
        <v>1.9913263562772502E-3</v>
      </c>
      <c r="H446" s="8">
        <v>0.51717587657238795</v>
      </c>
      <c r="I446" s="4">
        <v>1111.8</v>
      </c>
      <c r="J446" s="4">
        <v>10.7</v>
      </c>
      <c r="K446" s="4">
        <v>902.5</v>
      </c>
      <c r="L446" s="4">
        <v>15.6</v>
      </c>
      <c r="M446" s="4">
        <v>1547.8</v>
      </c>
      <c r="N446" s="4">
        <v>19.5</v>
      </c>
      <c r="O446" s="4">
        <f t="shared" si="27"/>
        <v>1547.8</v>
      </c>
      <c r="P446" s="4">
        <f t="shared" si="28"/>
        <v>19.5</v>
      </c>
      <c r="Q446" s="4">
        <f t="shared" si="24"/>
        <v>38.22</v>
      </c>
      <c r="R446" s="33">
        <f t="shared" si="22"/>
        <v>-23.191135734072017</v>
      </c>
      <c r="S446" s="33">
        <f t="shared" si="23"/>
        <v>-71.501385041551245</v>
      </c>
      <c r="T446" s="16"/>
    </row>
    <row r="447" spans="1:20">
      <c r="A447" s="7" t="s">
        <v>449</v>
      </c>
      <c r="B447" s="8">
        <v>2709.0292722193599</v>
      </c>
      <c r="C447" s="8">
        <v>1.40404835022348</v>
      </c>
      <c r="D447" s="8">
        <v>5.2075065106225003</v>
      </c>
      <c r="E447" s="8">
        <v>0.27911002957278302</v>
      </c>
      <c r="F447" s="8">
        <v>9.7316912996773794E-2</v>
      </c>
      <c r="G447" s="8">
        <v>1.8345793228769201E-3</v>
      </c>
      <c r="H447" s="8">
        <v>-5.69605218016975E-2</v>
      </c>
      <c r="I447" s="4">
        <v>1293.7</v>
      </c>
      <c r="J447" s="4">
        <v>21.1</v>
      </c>
      <c r="K447" s="4">
        <v>1132.4000000000001</v>
      </c>
      <c r="L447" s="4">
        <v>27.8</v>
      </c>
      <c r="M447" s="4">
        <v>1572.5</v>
      </c>
      <c r="N447" s="4">
        <v>17.7</v>
      </c>
      <c r="O447" s="4">
        <f t="shared" si="27"/>
        <v>1572.5</v>
      </c>
      <c r="P447" s="4">
        <f t="shared" si="28"/>
        <v>17.7</v>
      </c>
      <c r="Q447" s="4">
        <f t="shared" si="24"/>
        <v>34.692</v>
      </c>
      <c r="R447" s="33">
        <f t="shared" si="22"/>
        <v>-14.244083362769333</v>
      </c>
      <c r="S447" s="33">
        <f t="shared" si="23"/>
        <v>-38.864358883786636</v>
      </c>
      <c r="T447" s="16"/>
    </row>
    <row r="448" spans="1:20">
      <c r="A448" s="7" t="s">
        <v>450</v>
      </c>
      <c r="B448" s="8">
        <v>4529.5074819147903</v>
      </c>
      <c r="C448" s="8">
        <v>1.8752343118641099</v>
      </c>
      <c r="D448" s="8">
        <v>8.2820609907103506</v>
      </c>
      <c r="E448" s="8">
        <v>0.24208715771400199</v>
      </c>
      <c r="F448" s="8">
        <v>9.3187009555127404E-2</v>
      </c>
      <c r="G448" s="8">
        <v>1.77055765319563E-3</v>
      </c>
      <c r="H448" s="8">
        <v>0.33189552428253999</v>
      </c>
      <c r="I448" s="4">
        <v>950.77</v>
      </c>
      <c r="J448" s="4">
        <v>8.98</v>
      </c>
      <c r="K448" s="4">
        <v>734.8</v>
      </c>
      <c r="L448" s="4">
        <v>10.199999999999999</v>
      </c>
      <c r="M448" s="4">
        <v>1490.8</v>
      </c>
      <c r="N448" s="4">
        <v>18</v>
      </c>
      <c r="O448" s="4">
        <f t="shared" si="27"/>
        <v>1490.8</v>
      </c>
      <c r="P448" s="4">
        <f t="shared" si="28"/>
        <v>18</v>
      </c>
      <c r="Q448" s="4">
        <f t="shared" si="24"/>
        <v>35.28</v>
      </c>
      <c r="R448" s="33">
        <f t="shared" si="22"/>
        <v>-29.391671203048453</v>
      </c>
      <c r="S448" s="33">
        <f t="shared" si="23"/>
        <v>-102.88513881328254</v>
      </c>
      <c r="T448" s="16"/>
    </row>
    <row r="449" spans="1:20">
      <c r="A449" s="7" t="s">
        <v>451</v>
      </c>
      <c r="B449" s="8">
        <v>4248.4861385594704</v>
      </c>
      <c r="C449" s="8">
        <v>2.8222774755348201</v>
      </c>
      <c r="D449" s="8">
        <v>8.2950664791705009</v>
      </c>
      <c r="E449" s="8">
        <v>0.25793592945669302</v>
      </c>
      <c r="F449" s="8">
        <v>8.9535447529556098E-2</v>
      </c>
      <c r="G449" s="8">
        <v>2.0410207416606901E-3</v>
      </c>
      <c r="H449" s="8">
        <v>0.445691805986694</v>
      </c>
      <c r="I449" s="4">
        <v>925.33</v>
      </c>
      <c r="J449" s="4">
        <v>8.8800000000000008</v>
      </c>
      <c r="K449" s="4">
        <v>733.7</v>
      </c>
      <c r="L449" s="4">
        <v>10.8</v>
      </c>
      <c r="M449" s="4">
        <v>1414.8</v>
      </c>
      <c r="N449" s="4">
        <v>21.8</v>
      </c>
      <c r="O449" s="4">
        <f t="shared" si="27"/>
        <v>1414.8</v>
      </c>
      <c r="P449" s="4">
        <f t="shared" si="28"/>
        <v>21.8</v>
      </c>
      <c r="Q449" s="4">
        <f t="shared" si="24"/>
        <v>42.728000000000002</v>
      </c>
      <c r="R449" s="33">
        <f t="shared" si="22"/>
        <v>-26.118304484121573</v>
      </c>
      <c r="S449" s="33">
        <f t="shared" si="23"/>
        <v>-92.830857298623386</v>
      </c>
      <c r="T449" s="16"/>
    </row>
    <row r="450" spans="1:20">
      <c r="A450" s="7" t="s">
        <v>452</v>
      </c>
      <c r="B450" s="8">
        <v>2252.2781768965201</v>
      </c>
      <c r="C450" s="8">
        <v>3.28003405726857</v>
      </c>
      <c r="D450" s="8">
        <v>5.0616361232363696</v>
      </c>
      <c r="E450" s="8">
        <v>0.17746106046026899</v>
      </c>
      <c r="F450" s="8">
        <v>9.7310959393509797E-2</v>
      </c>
      <c r="G450" s="8">
        <v>2.5568748881633699E-3</v>
      </c>
      <c r="H450" s="8">
        <v>0.113112795784175</v>
      </c>
      <c r="I450" s="4">
        <v>1314.5</v>
      </c>
      <c r="J450" s="4">
        <v>15.2</v>
      </c>
      <c r="K450" s="4">
        <v>1162.2</v>
      </c>
      <c r="L450" s="4">
        <v>18.600000000000001</v>
      </c>
      <c r="M450" s="4">
        <v>1572.4</v>
      </c>
      <c r="N450" s="4">
        <v>24.6</v>
      </c>
      <c r="O450" s="4">
        <f t="shared" si="27"/>
        <v>1572.4</v>
      </c>
      <c r="P450" s="4">
        <f t="shared" si="28"/>
        <v>24.6</v>
      </c>
      <c r="Q450" s="4">
        <f t="shared" si="24"/>
        <v>48.216000000000001</v>
      </c>
      <c r="R450" s="33">
        <f t="shared" si="22"/>
        <v>-13.104457064188605</v>
      </c>
      <c r="S450" s="33">
        <f t="shared" si="23"/>
        <v>-35.29512992600241</v>
      </c>
      <c r="T450" s="16"/>
    </row>
    <row r="451" spans="1:20">
      <c r="A451" s="7" t="s">
        <v>453</v>
      </c>
      <c r="B451" s="8">
        <v>1089.29278640283</v>
      </c>
      <c r="C451" s="8">
        <v>2.0514548936719401</v>
      </c>
      <c r="D451" s="8">
        <v>4.2738254806681599</v>
      </c>
      <c r="E451" s="8">
        <v>0.123470499705246</v>
      </c>
      <c r="F451" s="8">
        <v>0.101971489679872</v>
      </c>
      <c r="G451" s="8">
        <v>2.4685953244025899E-3</v>
      </c>
      <c r="H451" s="8">
        <v>0.33030717931479098</v>
      </c>
      <c r="I451" s="4">
        <v>1478.3</v>
      </c>
      <c r="J451" s="4">
        <v>12.1</v>
      </c>
      <c r="K451" s="4">
        <v>1355.3</v>
      </c>
      <c r="L451" s="4">
        <v>17.7</v>
      </c>
      <c r="M451" s="4">
        <v>1659.5</v>
      </c>
      <c r="N451" s="4">
        <v>22.4</v>
      </c>
      <c r="O451" s="4">
        <f t="shared" si="27"/>
        <v>1659.5</v>
      </c>
      <c r="P451" s="4">
        <f t="shared" si="28"/>
        <v>22.4</v>
      </c>
      <c r="Q451" s="4">
        <f t="shared" si="24"/>
        <v>43.903999999999996</v>
      </c>
      <c r="R451" s="33">
        <f t="shared" si="22"/>
        <v>-9.0754814432229036</v>
      </c>
      <c r="S451" s="33">
        <f t="shared" si="23"/>
        <v>-22.445215081531771</v>
      </c>
      <c r="T451" s="16"/>
    </row>
    <row r="452" spans="1:20">
      <c r="A452" s="7" t="s">
        <v>454</v>
      </c>
      <c r="B452" s="8">
        <v>3865.76611777686</v>
      </c>
      <c r="C452" s="8">
        <v>2.2710291140487899</v>
      </c>
      <c r="D452" s="8">
        <v>5.2498277202732702</v>
      </c>
      <c r="E452" s="8">
        <v>0.16058753294633599</v>
      </c>
      <c r="F452" s="8">
        <v>0.10036208337472</v>
      </c>
      <c r="G452" s="8">
        <v>2.1396471164256102E-3</v>
      </c>
      <c r="H452" s="8">
        <v>0.27712600870259602</v>
      </c>
      <c r="I452" s="4">
        <v>1310.4000000000001</v>
      </c>
      <c r="J452" s="4">
        <v>11.8</v>
      </c>
      <c r="K452" s="4">
        <v>1124</v>
      </c>
      <c r="L452" s="4">
        <v>15.8</v>
      </c>
      <c r="M452" s="4">
        <v>1630</v>
      </c>
      <c r="N452" s="4">
        <v>19.8</v>
      </c>
      <c r="O452" s="4">
        <f t="shared" si="27"/>
        <v>1630</v>
      </c>
      <c r="P452" s="4">
        <f t="shared" si="28"/>
        <v>19.8</v>
      </c>
      <c r="Q452" s="4">
        <f t="shared" ref="Q452:Q491" si="29">P452*1.96</f>
        <v>38.808</v>
      </c>
      <c r="R452" s="33">
        <f t="shared" ref="R452:R491" si="30">(K452-I452)/K452*100</f>
        <v>-16.583629893238442</v>
      </c>
      <c r="S452" s="33">
        <f t="shared" ref="S452:S491" si="31">(K452-M452)/K452*100</f>
        <v>-45.017793594306049</v>
      </c>
      <c r="T452" s="16"/>
    </row>
    <row r="453" spans="1:20">
      <c r="A453" s="7" t="s">
        <v>455</v>
      </c>
      <c r="B453" s="8">
        <v>2579.1147537732299</v>
      </c>
      <c r="C453" s="8">
        <v>3.9833483600423198</v>
      </c>
      <c r="D453" s="8">
        <v>5.1115479761042399</v>
      </c>
      <c r="E453" s="8">
        <v>0.29663396838033101</v>
      </c>
      <c r="F453" s="8">
        <v>9.7630854768905498E-2</v>
      </c>
      <c r="G453" s="8">
        <v>1.9930102196538098E-3</v>
      </c>
      <c r="H453" s="8">
        <v>-0.11330796268278601</v>
      </c>
      <c r="I453" s="4">
        <v>1309.7</v>
      </c>
      <c r="J453" s="4">
        <v>23.4</v>
      </c>
      <c r="K453" s="4">
        <v>1151.8</v>
      </c>
      <c r="L453" s="4">
        <v>30.6</v>
      </c>
      <c r="M453" s="4">
        <v>1578.5</v>
      </c>
      <c r="N453" s="4">
        <v>19.100000000000001</v>
      </c>
      <c r="O453" s="4">
        <f t="shared" si="27"/>
        <v>1578.5</v>
      </c>
      <c r="P453" s="4">
        <f t="shared" si="28"/>
        <v>19.100000000000001</v>
      </c>
      <c r="Q453" s="4">
        <f t="shared" si="29"/>
        <v>37.436</v>
      </c>
      <c r="R453" s="33">
        <f t="shared" si="30"/>
        <v>-13.70897725299532</v>
      </c>
      <c r="S453" s="33">
        <f t="shared" si="31"/>
        <v>-37.046362215662448</v>
      </c>
      <c r="T453" s="16"/>
    </row>
    <row r="454" spans="1:20">
      <c r="A454" s="7" t="s">
        <v>456</v>
      </c>
      <c r="B454" s="8">
        <v>3802.0122833250098</v>
      </c>
      <c r="C454" s="8">
        <v>2.7847172326729299</v>
      </c>
      <c r="D454" s="8">
        <v>8.2216127313055303</v>
      </c>
      <c r="E454" s="8">
        <v>0.210994337686956</v>
      </c>
      <c r="F454" s="8">
        <v>9.3128888476419397E-2</v>
      </c>
      <c r="G454" s="8">
        <v>2.0709004112948E-3</v>
      </c>
      <c r="H454" s="8">
        <v>0.34211528440893402</v>
      </c>
      <c r="I454" s="4">
        <v>954.91</v>
      </c>
      <c r="J454" s="4">
        <v>8.5500000000000007</v>
      </c>
      <c r="K454" s="4">
        <v>739.94</v>
      </c>
      <c r="L454" s="4">
        <v>8.9700000000000006</v>
      </c>
      <c r="M454" s="4">
        <v>1489.7</v>
      </c>
      <c r="N454" s="4">
        <v>21.1</v>
      </c>
      <c r="O454" s="4">
        <f t="shared" si="27"/>
        <v>1489.7</v>
      </c>
      <c r="P454" s="4">
        <f t="shared" si="28"/>
        <v>21.1</v>
      </c>
      <c r="Q454" s="4">
        <f t="shared" si="29"/>
        <v>41.356000000000002</v>
      </c>
      <c r="R454" s="33">
        <f t="shared" si="30"/>
        <v>-29.052355596399693</v>
      </c>
      <c r="S454" s="33">
        <f t="shared" si="31"/>
        <v>-101.32713463253778</v>
      </c>
      <c r="T454" s="16"/>
    </row>
    <row r="455" spans="1:20">
      <c r="A455" s="7" t="s">
        <v>457</v>
      </c>
      <c r="B455" s="8">
        <v>1963.7397757162801</v>
      </c>
      <c r="C455" s="8">
        <v>4.6010862732280504</v>
      </c>
      <c r="D455" s="8">
        <v>5.1647095601026898</v>
      </c>
      <c r="E455" s="8">
        <v>0.160320856917821</v>
      </c>
      <c r="F455" s="8">
        <v>9.7329453301627802E-2</v>
      </c>
      <c r="G455" s="8">
        <v>2.58921460601489E-3</v>
      </c>
      <c r="H455" s="8">
        <v>0.121694157313847</v>
      </c>
      <c r="I455" s="4">
        <v>1299.8</v>
      </c>
      <c r="J455" s="4">
        <v>14.1</v>
      </c>
      <c r="K455" s="4">
        <v>1141</v>
      </c>
      <c r="L455" s="4">
        <v>16.2</v>
      </c>
      <c r="M455" s="4">
        <v>1572.7</v>
      </c>
      <c r="N455" s="4">
        <v>24.9</v>
      </c>
      <c r="O455" s="4">
        <f t="shared" si="27"/>
        <v>1572.7</v>
      </c>
      <c r="P455" s="4">
        <f t="shared" si="28"/>
        <v>24.9</v>
      </c>
      <c r="Q455" s="4">
        <f t="shared" si="29"/>
        <v>48.803999999999995</v>
      </c>
      <c r="R455" s="33">
        <f t="shared" si="30"/>
        <v>-13.917616126205079</v>
      </c>
      <c r="S455" s="33">
        <f t="shared" si="31"/>
        <v>-37.835232252410172</v>
      </c>
      <c r="T455" s="16"/>
    </row>
    <row r="456" spans="1:20">
      <c r="A456" s="7" t="s">
        <v>458</v>
      </c>
      <c r="B456" s="8">
        <v>712.60895439590797</v>
      </c>
      <c r="C456" s="8">
        <v>1.23726999010133</v>
      </c>
      <c r="D456" s="8">
        <v>4.1396873611506502</v>
      </c>
      <c r="E456" s="8">
        <v>0.166345575692811</v>
      </c>
      <c r="F456" s="8">
        <v>0.103703320849016</v>
      </c>
      <c r="G456" s="8">
        <v>2.8646204111631699E-3</v>
      </c>
      <c r="H456" s="8">
        <v>0.32312103286687999</v>
      </c>
      <c r="I456" s="4">
        <v>1516.4</v>
      </c>
      <c r="J456" s="4">
        <v>16</v>
      </c>
      <c r="K456" s="4">
        <v>1394.8</v>
      </c>
      <c r="L456" s="4">
        <v>25.2</v>
      </c>
      <c r="M456" s="4">
        <v>1690.6</v>
      </c>
      <c r="N456" s="4">
        <v>25.5</v>
      </c>
      <c r="O456" s="4">
        <f t="shared" si="27"/>
        <v>1690.6</v>
      </c>
      <c r="P456" s="4">
        <f t="shared" si="28"/>
        <v>25.5</v>
      </c>
      <c r="Q456" s="4">
        <f t="shared" si="29"/>
        <v>49.98</v>
      </c>
      <c r="R456" s="33">
        <f t="shared" si="30"/>
        <v>-8.7180957843418501</v>
      </c>
      <c r="S456" s="33">
        <f t="shared" si="31"/>
        <v>-21.207341554344705</v>
      </c>
      <c r="T456" s="16"/>
    </row>
    <row r="457" spans="1:20">
      <c r="A457" s="7" t="s">
        <v>459</v>
      </c>
      <c r="B457" s="8">
        <v>1821.85579225527</v>
      </c>
      <c r="C457" s="8">
        <v>5.14689626252009</v>
      </c>
      <c r="D457" s="8">
        <v>4.4849706603806601</v>
      </c>
      <c r="E457" s="8">
        <v>0.13453951705263001</v>
      </c>
      <c r="F457" s="8">
        <v>0.10270858856543599</v>
      </c>
      <c r="G457" s="8">
        <v>2.1790461596193499E-3</v>
      </c>
      <c r="H457" s="8">
        <v>0.23534917238034</v>
      </c>
      <c r="I457" s="4">
        <v>1446.5</v>
      </c>
      <c r="J457" s="4">
        <v>12.5</v>
      </c>
      <c r="K457" s="4">
        <v>1297.5</v>
      </c>
      <c r="L457" s="4">
        <v>17.600000000000001</v>
      </c>
      <c r="M457" s="4">
        <v>1672.8</v>
      </c>
      <c r="N457" s="4">
        <v>19.600000000000001</v>
      </c>
      <c r="O457" s="4">
        <f t="shared" si="27"/>
        <v>1672.8</v>
      </c>
      <c r="P457" s="4">
        <f t="shared" si="28"/>
        <v>19.600000000000001</v>
      </c>
      <c r="Q457" s="4">
        <f t="shared" si="29"/>
        <v>38.416000000000004</v>
      </c>
      <c r="R457" s="33">
        <f t="shared" si="30"/>
        <v>-11.483622350674374</v>
      </c>
      <c r="S457" s="33">
        <f t="shared" si="31"/>
        <v>-28.924855491329478</v>
      </c>
      <c r="T457" s="16"/>
    </row>
    <row r="458" spans="1:20">
      <c r="A458" s="7" t="s">
        <v>460</v>
      </c>
      <c r="B458" s="8">
        <v>1443.55333526086</v>
      </c>
      <c r="C458" s="8">
        <v>18.011588635209399</v>
      </c>
      <c r="D458" s="8">
        <v>4.0508310513285002</v>
      </c>
      <c r="E458" s="8">
        <v>0.102788132051831</v>
      </c>
      <c r="F458" s="8">
        <v>0.100573696943265</v>
      </c>
      <c r="G458" s="8">
        <v>1.9514725327814E-3</v>
      </c>
      <c r="H458" s="8">
        <v>4.3024077093533702E-2</v>
      </c>
      <c r="I458" s="4">
        <v>1509.4</v>
      </c>
      <c r="J458" s="4">
        <v>12.3</v>
      </c>
      <c r="K458" s="4">
        <v>1422.3</v>
      </c>
      <c r="L458" s="4">
        <v>16.2</v>
      </c>
      <c r="M458" s="4">
        <v>1633.9</v>
      </c>
      <c r="N458" s="4">
        <v>18</v>
      </c>
      <c r="O458" s="4">
        <f t="shared" si="27"/>
        <v>1633.9</v>
      </c>
      <c r="P458" s="4">
        <f t="shared" si="28"/>
        <v>18</v>
      </c>
      <c r="Q458" s="4">
        <f t="shared" si="29"/>
        <v>35.28</v>
      </c>
      <c r="R458" s="33">
        <f t="shared" si="30"/>
        <v>-6.1238838501019579</v>
      </c>
      <c r="S458" s="33">
        <f t="shared" si="31"/>
        <v>-14.877311397032985</v>
      </c>
      <c r="T458" s="16"/>
    </row>
    <row r="459" spans="1:20">
      <c r="A459" s="7" t="s">
        <v>461</v>
      </c>
      <c r="B459" s="8">
        <v>542.37812684658297</v>
      </c>
      <c r="C459" s="8">
        <v>1.70397445469639</v>
      </c>
      <c r="D459" s="8">
        <v>4.0040742789255503</v>
      </c>
      <c r="E459" s="8">
        <v>0.110974170634753</v>
      </c>
      <c r="F459" s="8">
        <v>0.103258932232744</v>
      </c>
      <c r="G459" s="8">
        <v>2.7023966322271601E-3</v>
      </c>
      <c r="H459" s="8">
        <v>0.38999462151246</v>
      </c>
      <c r="I459" s="4">
        <v>1539.4</v>
      </c>
      <c r="J459" s="4">
        <v>11.8</v>
      </c>
      <c r="K459" s="4">
        <v>1437.2</v>
      </c>
      <c r="L459" s="4">
        <v>17.899999999999999</v>
      </c>
      <c r="M459" s="4">
        <v>1682.7</v>
      </c>
      <c r="N459" s="4">
        <v>24.2</v>
      </c>
      <c r="O459" s="4">
        <f t="shared" si="27"/>
        <v>1682.7</v>
      </c>
      <c r="P459" s="4">
        <f t="shared" si="28"/>
        <v>24.2</v>
      </c>
      <c r="Q459" s="4">
        <f t="shared" si="29"/>
        <v>47.431999999999995</v>
      </c>
      <c r="R459" s="33">
        <f t="shared" si="30"/>
        <v>-7.1110492624547756</v>
      </c>
      <c r="S459" s="33">
        <f t="shared" si="31"/>
        <v>-17.081825772335097</v>
      </c>
      <c r="T459" s="16"/>
    </row>
    <row r="460" spans="1:20">
      <c r="A460" s="7" t="s">
        <v>462</v>
      </c>
      <c r="B460" s="8">
        <v>1085.73040069885</v>
      </c>
      <c r="C460" s="8">
        <v>1.4096564133349501</v>
      </c>
      <c r="D460" s="8">
        <v>4.8567621331655104</v>
      </c>
      <c r="E460" s="8">
        <v>0.202173202532511</v>
      </c>
      <c r="F460" s="8">
        <v>0.100982955865979</v>
      </c>
      <c r="G460" s="8">
        <v>2.3360552710153999E-3</v>
      </c>
      <c r="H460" s="8">
        <v>0.21602197711219201</v>
      </c>
      <c r="I460" s="4">
        <v>1372.9</v>
      </c>
      <c r="J460" s="4">
        <v>16.2</v>
      </c>
      <c r="K460" s="4">
        <v>1206.9000000000001</v>
      </c>
      <c r="L460" s="4">
        <v>22.9</v>
      </c>
      <c r="M460" s="4">
        <v>1641.4</v>
      </c>
      <c r="N460" s="4">
        <v>21.5</v>
      </c>
      <c r="O460" s="4">
        <f t="shared" si="27"/>
        <v>1641.4</v>
      </c>
      <c r="P460" s="4">
        <f t="shared" si="28"/>
        <v>21.5</v>
      </c>
      <c r="Q460" s="4">
        <f t="shared" si="29"/>
        <v>42.14</v>
      </c>
      <c r="R460" s="33">
        <f t="shared" si="30"/>
        <v>-13.754246416438809</v>
      </c>
      <c r="S460" s="33">
        <f t="shared" si="31"/>
        <v>-36.001325710497966</v>
      </c>
      <c r="T460" s="16"/>
    </row>
    <row r="461" spans="1:20">
      <c r="A461" s="7" t="s">
        <v>463</v>
      </c>
      <c r="B461" s="8">
        <v>2142.4054594586801</v>
      </c>
      <c r="C461" s="8">
        <v>5.6425696192649397</v>
      </c>
      <c r="D461" s="8">
        <v>5.7830028914611198</v>
      </c>
      <c r="E461" s="8">
        <v>0.16498359188506301</v>
      </c>
      <c r="F461" s="8">
        <v>9.7528089657632003E-2</v>
      </c>
      <c r="G461" s="8">
        <v>2.6298082296904398E-3</v>
      </c>
      <c r="H461" s="8">
        <v>0.12231555628217</v>
      </c>
      <c r="I461" s="4">
        <v>1219.7</v>
      </c>
      <c r="J461" s="4">
        <v>13.1</v>
      </c>
      <c r="K461" s="4">
        <v>1028.2</v>
      </c>
      <c r="L461" s="4">
        <v>13.6</v>
      </c>
      <c r="M461" s="4">
        <v>1576.5</v>
      </c>
      <c r="N461" s="4">
        <v>25.2</v>
      </c>
      <c r="O461" s="4">
        <f t="shared" si="27"/>
        <v>1576.5</v>
      </c>
      <c r="P461" s="4">
        <f t="shared" si="28"/>
        <v>25.2</v>
      </c>
      <c r="Q461" s="4">
        <f t="shared" si="29"/>
        <v>49.391999999999996</v>
      </c>
      <c r="R461" s="33">
        <f t="shared" si="30"/>
        <v>-18.624781170978409</v>
      </c>
      <c r="S461" s="33">
        <f t="shared" si="31"/>
        <v>-53.326201128185168</v>
      </c>
      <c r="T461" s="16"/>
    </row>
    <row r="462" spans="1:20">
      <c r="A462" s="7" t="s">
        <v>464</v>
      </c>
      <c r="B462" s="8">
        <v>1480.6801218512101</v>
      </c>
      <c r="C462" s="8">
        <v>1.25157851442416</v>
      </c>
      <c r="D462" s="8">
        <v>4.6467372708806503</v>
      </c>
      <c r="E462" s="8">
        <v>0.18355225310843901</v>
      </c>
      <c r="F462" s="8">
        <v>0.101113125462234</v>
      </c>
      <c r="G462" s="8">
        <v>2.7345161861804298E-3</v>
      </c>
      <c r="H462" s="8">
        <v>5.5021966585999602E-2</v>
      </c>
      <c r="I462" s="4">
        <v>1407.3</v>
      </c>
      <c r="J462" s="4">
        <v>17.8</v>
      </c>
      <c r="K462" s="4">
        <v>1256.5</v>
      </c>
      <c r="L462" s="4">
        <v>22.5</v>
      </c>
      <c r="M462" s="4">
        <v>1643.8</v>
      </c>
      <c r="N462" s="4">
        <v>25.1</v>
      </c>
      <c r="O462" s="4">
        <f t="shared" si="27"/>
        <v>1643.8</v>
      </c>
      <c r="P462" s="4">
        <f t="shared" si="28"/>
        <v>25.1</v>
      </c>
      <c r="Q462" s="4">
        <f t="shared" si="29"/>
        <v>49.196000000000005</v>
      </c>
      <c r="R462" s="33">
        <f t="shared" si="30"/>
        <v>-12.001591723040187</v>
      </c>
      <c r="S462" s="33">
        <f t="shared" si="31"/>
        <v>-30.82371667329884</v>
      </c>
      <c r="T462" s="16"/>
    </row>
    <row r="463" spans="1:20">
      <c r="A463" s="7" t="s">
        <v>465</v>
      </c>
      <c r="B463" s="8">
        <v>2714.9342288697098</v>
      </c>
      <c r="C463" s="8">
        <v>4.8791653132114998</v>
      </c>
      <c r="D463" s="8">
        <v>5.2831064827401599</v>
      </c>
      <c r="E463" s="8">
        <v>0.168826671297966</v>
      </c>
      <c r="F463" s="8">
        <v>9.6461383691554797E-2</v>
      </c>
      <c r="G463" s="8">
        <v>2.4213754548549201E-3</v>
      </c>
      <c r="H463" s="8">
        <v>-0.136719033137428</v>
      </c>
      <c r="I463" s="4">
        <v>1276.8</v>
      </c>
      <c r="J463" s="4">
        <v>15.7</v>
      </c>
      <c r="K463" s="4">
        <v>1117.5</v>
      </c>
      <c r="L463" s="4">
        <v>16.399999999999999</v>
      </c>
      <c r="M463" s="4">
        <v>1555.9</v>
      </c>
      <c r="N463" s="4">
        <v>23.6</v>
      </c>
      <c r="O463" s="4">
        <f t="shared" si="27"/>
        <v>1555.9</v>
      </c>
      <c r="P463" s="4">
        <f t="shared" si="28"/>
        <v>23.6</v>
      </c>
      <c r="Q463" s="4">
        <f t="shared" si="29"/>
        <v>46.256</v>
      </c>
      <c r="R463" s="33">
        <f t="shared" si="30"/>
        <v>-14.255033557046975</v>
      </c>
      <c r="S463" s="33">
        <f t="shared" si="31"/>
        <v>-39.230425055928421</v>
      </c>
      <c r="T463" s="16"/>
    </row>
    <row r="464" spans="1:20">
      <c r="A464" s="7" t="s">
        <v>466</v>
      </c>
      <c r="B464" s="8">
        <v>2705.0223702502599</v>
      </c>
      <c r="C464" s="8">
        <v>6.7328928662784202</v>
      </c>
      <c r="D464" s="8">
        <v>5.2866709223601003</v>
      </c>
      <c r="E464" s="8">
        <v>0.19997599267041499</v>
      </c>
      <c r="F464" s="8">
        <v>9.6189216073033504E-2</v>
      </c>
      <c r="G464" s="8">
        <v>2.7470947979340199E-3</v>
      </c>
      <c r="H464" s="8">
        <v>-1.1082512396299401E-2</v>
      </c>
      <c r="I464" s="4">
        <v>1274.2</v>
      </c>
      <c r="J464" s="4">
        <v>17.3</v>
      </c>
      <c r="K464" s="4">
        <v>1116.8</v>
      </c>
      <c r="L464" s="4">
        <v>19.399999999999999</v>
      </c>
      <c r="M464" s="4">
        <v>1550.6</v>
      </c>
      <c r="N464" s="4">
        <v>26.8</v>
      </c>
      <c r="O464" s="4">
        <f t="shared" si="27"/>
        <v>1550.6</v>
      </c>
      <c r="P464" s="4">
        <f t="shared" si="28"/>
        <v>26.8</v>
      </c>
      <c r="Q464" s="4">
        <f t="shared" si="29"/>
        <v>52.527999999999999</v>
      </c>
      <c r="R464" s="33">
        <f t="shared" si="30"/>
        <v>-14.093839541547288</v>
      </c>
      <c r="S464" s="33">
        <f t="shared" si="31"/>
        <v>-38.84312320916905</v>
      </c>
      <c r="T464" s="16"/>
    </row>
    <row r="465" spans="1:20">
      <c r="A465" s="7" t="s">
        <v>467</v>
      </c>
      <c r="B465" s="8">
        <v>2572.9446633123498</v>
      </c>
      <c r="C465" s="8">
        <v>3.7229257734037402</v>
      </c>
      <c r="D465" s="8">
        <v>4.9408958556872697</v>
      </c>
      <c r="E465" s="8">
        <v>0.160672957896835</v>
      </c>
      <c r="F465" s="8">
        <v>9.7777828294831906E-2</v>
      </c>
      <c r="G465" s="8">
        <v>2.8048928982991402E-3</v>
      </c>
      <c r="H465" s="8">
        <v>0.153208917321598</v>
      </c>
      <c r="I465" s="4">
        <v>1335.9</v>
      </c>
      <c r="J465" s="4">
        <v>14.8</v>
      </c>
      <c r="K465" s="4">
        <v>1188.2</v>
      </c>
      <c r="L465" s="4">
        <v>17.600000000000001</v>
      </c>
      <c r="M465" s="4">
        <v>1581.3</v>
      </c>
      <c r="N465" s="4">
        <v>26.8</v>
      </c>
      <c r="O465" s="4">
        <f t="shared" si="27"/>
        <v>1581.3</v>
      </c>
      <c r="P465" s="4">
        <f t="shared" si="28"/>
        <v>26.8</v>
      </c>
      <c r="Q465" s="4">
        <f t="shared" si="29"/>
        <v>52.527999999999999</v>
      </c>
      <c r="R465" s="33">
        <f t="shared" si="30"/>
        <v>-12.430567244571625</v>
      </c>
      <c r="S465" s="33">
        <f t="shared" si="31"/>
        <v>-33.083655950176727</v>
      </c>
      <c r="T465" s="16"/>
    </row>
    <row r="466" spans="1:20">
      <c r="A466" s="7" t="s">
        <v>468</v>
      </c>
      <c r="B466" s="8">
        <v>4243.2774567119404</v>
      </c>
      <c r="C466" s="8">
        <v>2.72560899112184</v>
      </c>
      <c r="D466" s="8">
        <v>6.4921509295558497</v>
      </c>
      <c r="E466" s="8">
        <v>0.236828868320095</v>
      </c>
      <c r="F466" s="8">
        <v>9.8692780253036502E-2</v>
      </c>
      <c r="G466" s="8">
        <v>2.4493735474403399E-3</v>
      </c>
      <c r="H466" s="8">
        <v>0.151943302918917</v>
      </c>
      <c r="I466" s="4">
        <v>1147.2</v>
      </c>
      <c r="J466" s="4">
        <v>14.1</v>
      </c>
      <c r="K466" s="4">
        <v>923.5</v>
      </c>
      <c r="L466" s="4">
        <v>15.7</v>
      </c>
      <c r="M466" s="4">
        <v>1598.7</v>
      </c>
      <c r="N466" s="4">
        <v>23.2</v>
      </c>
      <c r="O466" s="4">
        <f t="shared" si="27"/>
        <v>1598.7</v>
      </c>
      <c r="P466" s="4">
        <f t="shared" si="28"/>
        <v>23.2</v>
      </c>
      <c r="Q466" s="4">
        <f t="shared" si="29"/>
        <v>45.472000000000001</v>
      </c>
      <c r="R466" s="33">
        <f t="shared" si="30"/>
        <v>-24.223064428803472</v>
      </c>
      <c r="S466" s="33">
        <f t="shared" si="31"/>
        <v>-73.113156469951278</v>
      </c>
      <c r="T466" s="16"/>
    </row>
    <row r="467" spans="1:20">
      <c r="A467" s="7" t="s">
        <v>469</v>
      </c>
      <c r="B467" s="8">
        <v>3436.9662667598</v>
      </c>
      <c r="C467" s="8">
        <v>3.1187760979239201</v>
      </c>
      <c r="D467" s="8">
        <v>5.9936299798801</v>
      </c>
      <c r="E467" s="8">
        <v>0.193532661337497</v>
      </c>
      <c r="F467" s="8">
        <v>9.6883315471764805E-2</v>
      </c>
      <c r="G467" s="8">
        <v>2.91092448242714E-3</v>
      </c>
      <c r="H467" s="8">
        <v>0.29504882504296898</v>
      </c>
      <c r="I467" s="4">
        <v>1189.8</v>
      </c>
      <c r="J467" s="4">
        <v>13</v>
      </c>
      <c r="K467" s="4">
        <v>994.7</v>
      </c>
      <c r="L467" s="4">
        <v>14.9</v>
      </c>
      <c r="M467" s="4">
        <v>1564.1</v>
      </c>
      <c r="N467" s="4">
        <v>28.2</v>
      </c>
      <c r="O467" s="4">
        <f t="shared" si="27"/>
        <v>1564.1</v>
      </c>
      <c r="P467" s="4">
        <f t="shared" si="28"/>
        <v>28.2</v>
      </c>
      <c r="Q467" s="4">
        <f t="shared" si="29"/>
        <v>55.271999999999998</v>
      </c>
      <c r="R467" s="33">
        <f t="shared" si="30"/>
        <v>-19.613953955966611</v>
      </c>
      <c r="S467" s="33">
        <f t="shared" si="31"/>
        <v>-57.243389966824154</v>
      </c>
      <c r="T467" s="16"/>
    </row>
    <row r="468" spans="1:20">
      <c r="A468" s="7" t="s">
        <v>470</v>
      </c>
      <c r="B468" s="8">
        <v>1831.89940578454</v>
      </c>
      <c r="C468" s="8">
        <v>1.3703870938854099</v>
      </c>
      <c r="D468" s="8">
        <v>5.3210362146655497</v>
      </c>
      <c r="E468" s="8">
        <v>0.25035319557027402</v>
      </c>
      <c r="F468" s="8">
        <v>9.9387365828790097E-2</v>
      </c>
      <c r="G468" s="8">
        <v>2.6887872077274002E-3</v>
      </c>
      <c r="H468" s="8">
        <v>4.5745843035659997E-2</v>
      </c>
      <c r="I468" s="4">
        <v>1293.3</v>
      </c>
      <c r="J468" s="4">
        <v>19.399999999999999</v>
      </c>
      <c r="K468" s="4">
        <v>1110.2</v>
      </c>
      <c r="L468" s="4">
        <v>24</v>
      </c>
      <c r="M468" s="4">
        <v>1611.8</v>
      </c>
      <c r="N468" s="4">
        <v>25.2</v>
      </c>
      <c r="O468" s="4">
        <f t="shared" si="27"/>
        <v>1611.8</v>
      </c>
      <c r="P468" s="4">
        <f t="shared" si="28"/>
        <v>25.2</v>
      </c>
      <c r="Q468" s="4">
        <f t="shared" si="29"/>
        <v>49.391999999999996</v>
      </c>
      <c r="R468" s="33">
        <f t="shared" si="30"/>
        <v>-16.492523869573041</v>
      </c>
      <c r="S468" s="33">
        <f t="shared" si="31"/>
        <v>-45.181048459736971</v>
      </c>
      <c r="T468" s="16"/>
    </row>
    <row r="469" spans="1:20">
      <c r="A469" s="7" t="s">
        <v>471</v>
      </c>
      <c r="B469" s="8">
        <v>2218.0110539237398</v>
      </c>
      <c r="C469" s="8">
        <v>2.1914693363442699</v>
      </c>
      <c r="D469" s="8">
        <v>4.8995437070890704</v>
      </c>
      <c r="E469" s="8">
        <v>0.147415422970782</v>
      </c>
      <c r="F469" s="8">
        <v>0.10126068579032101</v>
      </c>
      <c r="G469" s="8">
        <v>2.7042313358859502E-3</v>
      </c>
      <c r="H469" s="8">
        <v>0.15213510400981001</v>
      </c>
      <c r="I469" s="4">
        <v>1368.4</v>
      </c>
      <c r="J469" s="4">
        <v>13.9</v>
      </c>
      <c r="K469" s="4">
        <v>1197.3</v>
      </c>
      <c r="L469" s="4">
        <v>16.399999999999999</v>
      </c>
      <c r="M469" s="4">
        <v>1646.5</v>
      </c>
      <c r="N469" s="4">
        <v>24.8</v>
      </c>
      <c r="O469" s="4">
        <f t="shared" si="27"/>
        <v>1646.5</v>
      </c>
      <c r="P469" s="4">
        <f t="shared" si="28"/>
        <v>24.8</v>
      </c>
      <c r="Q469" s="4">
        <f t="shared" si="29"/>
        <v>48.607999999999997</v>
      </c>
      <c r="R469" s="33">
        <f t="shared" si="30"/>
        <v>-14.290486928923423</v>
      </c>
      <c r="S469" s="33">
        <f t="shared" si="31"/>
        <v>-37.517748266933943</v>
      </c>
      <c r="T469" s="16"/>
    </row>
    <row r="470" spans="1:20">
      <c r="A470" s="7" t="s">
        <v>472</v>
      </c>
      <c r="B470" s="8">
        <v>2592.4573302467702</v>
      </c>
      <c r="C470" s="8">
        <v>2.0937024896794698</v>
      </c>
      <c r="D470" s="8">
        <v>5.14562293211553</v>
      </c>
      <c r="E470" s="8">
        <v>0.211217913213949</v>
      </c>
      <c r="F470" s="8">
        <v>9.6615476542780701E-2</v>
      </c>
      <c r="G470" s="8">
        <v>2.6010194969742799E-3</v>
      </c>
      <c r="H470" s="8">
        <v>4.2868578464360201E-2</v>
      </c>
      <c r="I470" s="4">
        <v>1297.2</v>
      </c>
      <c r="J470" s="4">
        <v>17.600000000000001</v>
      </c>
      <c r="K470" s="4">
        <v>1144.8</v>
      </c>
      <c r="L470" s="4">
        <v>21.5</v>
      </c>
      <c r="M470" s="4">
        <v>1558.9</v>
      </c>
      <c r="N470" s="4">
        <v>25.3</v>
      </c>
      <c r="O470" s="4">
        <f t="shared" si="27"/>
        <v>1558.9</v>
      </c>
      <c r="P470" s="4">
        <f t="shared" si="28"/>
        <v>25.3</v>
      </c>
      <c r="Q470" s="4">
        <f t="shared" si="29"/>
        <v>49.588000000000001</v>
      </c>
      <c r="R470" s="33">
        <f t="shared" si="30"/>
        <v>-13.312368972746338</v>
      </c>
      <c r="S470" s="33">
        <f t="shared" si="31"/>
        <v>-36.172257162823215</v>
      </c>
      <c r="T470" s="16"/>
    </row>
    <row r="471" spans="1:20">
      <c r="A471" s="13" t="s">
        <v>473</v>
      </c>
      <c r="B471" s="14">
        <v>127.369876612806</v>
      </c>
      <c r="C471" s="14">
        <v>3.0667347906501199</v>
      </c>
      <c r="D471" s="14">
        <v>4.1849411644181496</v>
      </c>
      <c r="E471" s="14">
        <v>0.71070395176500401</v>
      </c>
      <c r="F471" s="14">
        <v>0.22340732305856101</v>
      </c>
      <c r="G471" s="14">
        <v>2.0447620293275601E-2</v>
      </c>
      <c r="H471" s="14">
        <v>0.74527402799225195</v>
      </c>
      <c r="I471" s="15">
        <v>2156</v>
      </c>
      <c r="J471" s="15">
        <v>53</v>
      </c>
      <c r="K471" s="15">
        <v>1381</v>
      </c>
      <c r="L471" s="15">
        <v>106</v>
      </c>
      <c r="M471" s="15">
        <v>3005</v>
      </c>
      <c r="N471" s="15">
        <v>74</v>
      </c>
      <c r="O471" s="15">
        <f t="shared" ref="O471:P491" si="32">M471</f>
        <v>3005</v>
      </c>
      <c r="P471" s="15">
        <f t="shared" si="32"/>
        <v>74</v>
      </c>
      <c r="Q471" s="4">
        <f t="shared" si="29"/>
        <v>145.04</v>
      </c>
      <c r="R471" s="33">
        <f t="shared" si="30"/>
        <v>-56.118754525706002</v>
      </c>
      <c r="S471" s="33">
        <f t="shared" si="31"/>
        <v>-117.59594496741492</v>
      </c>
      <c r="T471" s="16"/>
    </row>
    <row r="472" spans="1:20">
      <c r="A472" s="13" t="s">
        <v>474</v>
      </c>
      <c r="B472" s="14">
        <v>42.808223401426297</v>
      </c>
      <c r="C472" s="14">
        <v>2.44911422784803</v>
      </c>
      <c r="D472" s="14">
        <v>4.03061880676775</v>
      </c>
      <c r="E472" s="14">
        <v>0.70120822018547402</v>
      </c>
      <c r="F472" s="14">
        <v>0.22691659164613301</v>
      </c>
      <c r="G472" s="14">
        <v>1.0414009078101701E-2</v>
      </c>
      <c r="H472" s="14">
        <v>0.102875546426504</v>
      </c>
      <c r="I472" s="15">
        <v>2203</v>
      </c>
      <c r="J472" s="15">
        <v>79</v>
      </c>
      <c r="K472" s="15">
        <v>1429</v>
      </c>
      <c r="L472" s="15">
        <v>111</v>
      </c>
      <c r="M472" s="15">
        <v>3030</v>
      </c>
      <c r="N472" s="15">
        <v>37</v>
      </c>
      <c r="O472" s="15">
        <f t="shared" si="32"/>
        <v>3030</v>
      </c>
      <c r="P472" s="15">
        <f t="shared" si="32"/>
        <v>37</v>
      </c>
      <c r="Q472" s="4">
        <f t="shared" si="29"/>
        <v>72.52</v>
      </c>
      <c r="R472" s="33">
        <f t="shared" si="30"/>
        <v>-54.16375087473758</v>
      </c>
      <c r="S472" s="33">
        <f t="shared" si="31"/>
        <v>-112.03638908327503</v>
      </c>
      <c r="T472" s="16"/>
    </row>
    <row r="473" spans="1:20">
      <c r="A473" s="13" t="s">
        <v>475</v>
      </c>
      <c r="B473" s="14">
        <v>26.768509066768001</v>
      </c>
      <c r="C473" s="14">
        <v>1.57040466317071</v>
      </c>
      <c r="D473" s="14">
        <v>4.1439173728142</v>
      </c>
      <c r="E473" s="14">
        <v>0.79611842646975695</v>
      </c>
      <c r="F473" s="14">
        <v>0.15257244205576401</v>
      </c>
      <c r="G473" s="14">
        <v>7.8735840663775401E-3</v>
      </c>
      <c r="H473" s="14">
        <v>0.15517051588647601</v>
      </c>
      <c r="I473" s="15">
        <v>1832</v>
      </c>
      <c r="J473" s="15">
        <v>81</v>
      </c>
      <c r="K473" s="15">
        <v>1394</v>
      </c>
      <c r="L473" s="15">
        <v>120</v>
      </c>
      <c r="M473" s="15">
        <v>2374</v>
      </c>
      <c r="N473" s="15">
        <v>44</v>
      </c>
      <c r="O473" s="15">
        <f t="shared" si="32"/>
        <v>2374</v>
      </c>
      <c r="P473" s="15">
        <f t="shared" si="32"/>
        <v>44</v>
      </c>
      <c r="Q473" s="4">
        <f t="shared" si="29"/>
        <v>86.24</v>
      </c>
      <c r="R473" s="33">
        <f t="shared" si="30"/>
        <v>-31.420373027259686</v>
      </c>
      <c r="S473" s="33">
        <f t="shared" si="31"/>
        <v>-70.301291248206596</v>
      </c>
      <c r="T473" s="16"/>
    </row>
    <row r="474" spans="1:20">
      <c r="A474" s="13" t="s">
        <v>476</v>
      </c>
      <c r="B474" s="14">
        <v>110.590954738246</v>
      </c>
      <c r="C474" s="14">
        <v>0.86420761310055905</v>
      </c>
      <c r="D474" s="14">
        <v>4.0723478500883603</v>
      </c>
      <c r="E474" s="14">
        <v>0.42586337040244399</v>
      </c>
      <c r="F474" s="14">
        <v>0.13467978909283501</v>
      </c>
      <c r="G474" s="14">
        <v>1.29864845122166E-2</v>
      </c>
      <c r="H474" s="14">
        <v>0.48370817575092301</v>
      </c>
      <c r="I474" s="15">
        <v>1742</v>
      </c>
      <c r="J474" s="15">
        <v>43</v>
      </c>
      <c r="K474" s="15">
        <v>1416</v>
      </c>
      <c r="L474" s="15">
        <v>66</v>
      </c>
      <c r="M474" s="15">
        <v>2159</v>
      </c>
      <c r="N474" s="15">
        <v>84</v>
      </c>
      <c r="O474" s="15">
        <f t="shared" si="32"/>
        <v>2159</v>
      </c>
      <c r="P474" s="15">
        <f t="shared" si="32"/>
        <v>84</v>
      </c>
      <c r="Q474" s="4">
        <f t="shared" si="29"/>
        <v>164.64</v>
      </c>
      <c r="R474" s="33">
        <f t="shared" si="30"/>
        <v>-23.022598870056495</v>
      </c>
      <c r="S474" s="33">
        <f t="shared" si="31"/>
        <v>-52.471751412429377</v>
      </c>
      <c r="T474" s="16"/>
    </row>
    <row r="475" spans="1:20">
      <c r="A475" s="13" t="s">
        <v>477</v>
      </c>
      <c r="B475" s="14">
        <v>139.819058886183</v>
      </c>
      <c r="C475" s="14">
        <v>2.1394867268346101</v>
      </c>
      <c r="D475" s="14">
        <v>3.2094385736786899</v>
      </c>
      <c r="E475" s="14">
        <v>0.31492255952412801</v>
      </c>
      <c r="F475" s="14">
        <v>0.15175841702780099</v>
      </c>
      <c r="G475" s="14">
        <v>3.5849547780657597E-2</v>
      </c>
      <c r="H475" s="14">
        <v>-0.76976956797204599</v>
      </c>
      <c r="I475" s="15">
        <v>2048</v>
      </c>
      <c r="J475" s="15">
        <v>140</v>
      </c>
      <c r="K475" s="15">
        <v>1748</v>
      </c>
      <c r="L475" s="15">
        <v>75</v>
      </c>
      <c r="M475" s="15">
        <v>2365</v>
      </c>
      <c r="N475" s="15">
        <v>202</v>
      </c>
      <c r="O475" s="15">
        <f t="shared" si="32"/>
        <v>2365</v>
      </c>
      <c r="P475" s="15">
        <f t="shared" si="32"/>
        <v>202</v>
      </c>
      <c r="Q475" s="4">
        <f t="shared" si="29"/>
        <v>395.92</v>
      </c>
      <c r="R475" s="33">
        <f t="shared" si="30"/>
        <v>-17.162471395881006</v>
      </c>
      <c r="S475" s="33">
        <f t="shared" si="31"/>
        <v>-35.297482837528605</v>
      </c>
      <c r="T475" s="16"/>
    </row>
    <row r="476" spans="1:20">
      <c r="A476" s="7" t="s">
        <v>478</v>
      </c>
      <c r="B476" s="8">
        <v>778.24088138584796</v>
      </c>
      <c r="C476" s="8">
        <v>9.0024425846485805</v>
      </c>
      <c r="D476" s="8">
        <v>4.1433839833180199</v>
      </c>
      <c r="E476" s="8">
        <v>0.55477340630939997</v>
      </c>
      <c r="F476" s="8">
        <v>0.109021504165543</v>
      </c>
      <c r="G476" s="8">
        <v>3.3971008686450202E-3</v>
      </c>
      <c r="H476" s="8">
        <v>0.40310383046922199</v>
      </c>
      <c r="I476" s="4">
        <v>1555</v>
      </c>
      <c r="J476" s="4">
        <v>50</v>
      </c>
      <c r="K476" s="4">
        <v>1394</v>
      </c>
      <c r="L476" s="4">
        <v>84</v>
      </c>
      <c r="M476" s="4">
        <v>1782</v>
      </c>
      <c r="N476" s="4">
        <v>28</v>
      </c>
      <c r="O476" s="4">
        <f t="shared" si="32"/>
        <v>1782</v>
      </c>
      <c r="P476" s="4">
        <f t="shared" si="32"/>
        <v>28</v>
      </c>
      <c r="Q476" s="4">
        <f t="shared" si="29"/>
        <v>54.879999999999995</v>
      </c>
      <c r="R476" s="33">
        <f t="shared" si="30"/>
        <v>-11.549497847919655</v>
      </c>
      <c r="S476" s="33">
        <f t="shared" si="31"/>
        <v>-27.833572453371591</v>
      </c>
      <c r="T476" s="16"/>
    </row>
    <row r="477" spans="1:20">
      <c r="A477" s="7" t="s">
        <v>479</v>
      </c>
      <c r="B477" s="8">
        <v>72.346606277285403</v>
      </c>
      <c r="C477" s="8">
        <v>1.4757147723328701</v>
      </c>
      <c r="D477" s="8">
        <v>3.6319109113820298</v>
      </c>
      <c r="E477" s="8">
        <v>0.411732869926768</v>
      </c>
      <c r="F477" s="8">
        <v>0.12120514839874599</v>
      </c>
      <c r="G477" s="8">
        <v>1.01080721599903E-2</v>
      </c>
      <c r="H477" s="8">
        <v>0.40308819371584598</v>
      </c>
      <c r="I477" s="4">
        <v>1749</v>
      </c>
      <c r="J477" s="4">
        <v>46</v>
      </c>
      <c r="K477" s="4">
        <v>1568</v>
      </c>
      <c r="L477" s="4">
        <v>79</v>
      </c>
      <c r="M477" s="4">
        <v>1973</v>
      </c>
      <c r="N477" s="4">
        <v>74</v>
      </c>
      <c r="O477" s="4">
        <f t="shared" si="32"/>
        <v>1973</v>
      </c>
      <c r="P477" s="4">
        <f t="shared" si="32"/>
        <v>74</v>
      </c>
      <c r="Q477" s="4">
        <f t="shared" si="29"/>
        <v>145.04</v>
      </c>
      <c r="R477" s="33">
        <f t="shared" si="30"/>
        <v>-11.543367346938775</v>
      </c>
      <c r="S477" s="33">
        <f t="shared" si="31"/>
        <v>-25.829081632653061</v>
      </c>
      <c r="T477" s="16"/>
    </row>
    <row r="478" spans="1:20">
      <c r="A478" s="7" t="s">
        <v>480</v>
      </c>
      <c r="B478" s="8">
        <v>79.712669665075495</v>
      </c>
      <c r="C478" s="8">
        <v>1.7010014476700901</v>
      </c>
      <c r="D478" s="8">
        <v>3.4240173205442801</v>
      </c>
      <c r="E478" s="8">
        <v>0.367484226793027</v>
      </c>
      <c r="F478" s="8">
        <v>0.12708037341944201</v>
      </c>
      <c r="G478" s="8">
        <v>6.5893236804956999E-3</v>
      </c>
      <c r="H478" s="8">
        <v>0.69482526564367497</v>
      </c>
      <c r="I478" s="4">
        <v>1839</v>
      </c>
      <c r="J478" s="4">
        <v>34</v>
      </c>
      <c r="K478" s="4">
        <v>1652</v>
      </c>
      <c r="L478" s="4">
        <v>78</v>
      </c>
      <c r="M478" s="4">
        <v>2057</v>
      </c>
      <c r="N478" s="4">
        <v>46</v>
      </c>
      <c r="O478" s="4">
        <f t="shared" si="32"/>
        <v>2057</v>
      </c>
      <c r="P478" s="4">
        <f t="shared" si="32"/>
        <v>46</v>
      </c>
      <c r="Q478" s="4">
        <f t="shared" si="29"/>
        <v>90.16</v>
      </c>
      <c r="R478" s="33">
        <f t="shared" si="30"/>
        <v>-11.319612590799032</v>
      </c>
      <c r="S478" s="33">
        <f t="shared" si="31"/>
        <v>-24.515738498789347</v>
      </c>
      <c r="T478" s="16"/>
    </row>
    <row r="479" spans="1:20">
      <c r="A479" s="7" t="s">
        <v>481</v>
      </c>
      <c r="B479" s="8">
        <v>69.550156352649395</v>
      </c>
      <c r="C479" s="8">
        <v>2.4473135369267101</v>
      </c>
      <c r="D479" s="8">
        <v>3.4059155156989198</v>
      </c>
      <c r="E479" s="8">
        <v>0.43028097817047001</v>
      </c>
      <c r="F479" s="8">
        <v>0.121025203495165</v>
      </c>
      <c r="G479" s="8">
        <v>4.4811890087465799E-3</v>
      </c>
      <c r="H479" s="8">
        <v>-0.113770076224935</v>
      </c>
      <c r="I479" s="4">
        <v>1802</v>
      </c>
      <c r="J479" s="4">
        <v>57</v>
      </c>
      <c r="K479" s="4">
        <v>1660</v>
      </c>
      <c r="L479" s="4">
        <v>92</v>
      </c>
      <c r="M479" s="4">
        <v>1971</v>
      </c>
      <c r="N479" s="4">
        <v>33</v>
      </c>
      <c r="O479" s="4">
        <f t="shared" si="32"/>
        <v>1971</v>
      </c>
      <c r="P479" s="4">
        <f t="shared" si="32"/>
        <v>33</v>
      </c>
      <c r="Q479" s="4">
        <f t="shared" si="29"/>
        <v>64.679999999999993</v>
      </c>
      <c r="R479" s="33">
        <f t="shared" si="30"/>
        <v>-8.5542168674698793</v>
      </c>
      <c r="S479" s="33">
        <f t="shared" si="31"/>
        <v>-18.734939759036145</v>
      </c>
      <c r="T479" s="16"/>
    </row>
    <row r="480" spans="1:20">
      <c r="A480" s="7" t="s">
        <v>482</v>
      </c>
      <c r="B480" s="8">
        <v>89.293916647869196</v>
      </c>
      <c r="C480" s="8">
        <v>1.2521510749642699</v>
      </c>
      <c r="D480" s="8">
        <v>3.33163237142369</v>
      </c>
      <c r="E480" s="8">
        <v>0.33921919106530601</v>
      </c>
      <c r="F480" s="8">
        <v>0.119462664427611</v>
      </c>
      <c r="G480" s="8">
        <v>9.9270526616055607E-3</v>
      </c>
      <c r="H480" s="8">
        <v>0.67312244358177498</v>
      </c>
      <c r="I480" s="4">
        <v>1809</v>
      </c>
      <c r="J480" s="4">
        <v>32</v>
      </c>
      <c r="K480" s="4">
        <v>1692</v>
      </c>
      <c r="L480" s="4">
        <v>76</v>
      </c>
      <c r="M480" s="4">
        <v>1947</v>
      </c>
      <c r="N480" s="4">
        <v>74</v>
      </c>
      <c r="O480" s="4">
        <f t="shared" si="32"/>
        <v>1947</v>
      </c>
      <c r="P480" s="4">
        <f t="shared" si="32"/>
        <v>74</v>
      </c>
      <c r="Q480" s="4">
        <f t="shared" si="29"/>
        <v>145.04</v>
      </c>
      <c r="R480" s="33">
        <f t="shared" si="30"/>
        <v>-6.9148936170212769</v>
      </c>
      <c r="S480" s="33">
        <f t="shared" si="31"/>
        <v>-15.070921985815602</v>
      </c>
      <c r="T480" s="16"/>
    </row>
    <row r="481" spans="1:20">
      <c r="A481" s="7" t="s">
        <v>483</v>
      </c>
      <c r="B481" s="8">
        <v>663.07259509070798</v>
      </c>
      <c r="C481" s="8">
        <v>3.1286345688168602</v>
      </c>
      <c r="D481" s="8">
        <v>3.7630431179724</v>
      </c>
      <c r="E481" s="8">
        <v>0.46595818970508301</v>
      </c>
      <c r="F481" s="8">
        <v>0.10609718209805299</v>
      </c>
      <c r="G481" s="8">
        <v>3.4217420262296302E-3</v>
      </c>
      <c r="H481" s="8">
        <v>0.17722065172318299</v>
      </c>
      <c r="I481" s="4">
        <v>1611</v>
      </c>
      <c r="J481" s="4">
        <v>49</v>
      </c>
      <c r="K481" s="4">
        <v>1519</v>
      </c>
      <c r="L481" s="4">
        <v>84</v>
      </c>
      <c r="M481" s="4">
        <v>1733</v>
      </c>
      <c r="N481" s="4">
        <v>30</v>
      </c>
      <c r="O481" s="4">
        <f t="shared" si="32"/>
        <v>1733</v>
      </c>
      <c r="P481" s="4">
        <f t="shared" si="32"/>
        <v>30</v>
      </c>
      <c r="Q481" s="4">
        <f t="shared" si="29"/>
        <v>58.8</v>
      </c>
      <c r="R481" s="33">
        <f t="shared" si="30"/>
        <v>-6.0566161948650432</v>
      </c>
      <c r="S481" s="33">
        <f t="shared" si="31"/>
        <v>-14.088215931533904</v>
      </c>
      <c r="T481" s="16"/>
    </row>
    <row r="482" spans="1:20">
      <c r="A482" s="7" t="s">
        <v>484</v>
      </c>
      <c r="B482" s="8">
        <v>149.47790664337299</v>
      </c>
      <c r="C482" s="8">
        <v>1.5142248140677299</v>
      </c>
      <c r="D482" s="8">
        <v>3.3409634300677502</v>
      </c>
      <c r="E482" s="8">
        <v>0.19015130365003</v>
      </c>
      <c r="F482" s="8">
        <v>0.11643842057785</v>
      </c>
      <c r="G482" s="8">
        <v>4.2708790064907003E-3</v>
      </c>
      <c r="H482" s="8">
        <v>0.51291381007699899</v>
      </c>
      <c r="I482" s="4">
        <v>1785</v>
      </c>
      <c r="J482" s="4">
        <v>21</v>
      </c>
      <c r="K482" s="4">
        <v>1688</v>
      </c>
      <c r="L482" s="4">
        <v>42</v>
      </c>
      <c r="M482" s="4">
        <v>1901</v>
      </c>
      <c r="N482" s="4">
        <v>33</v>
      </c>
      <c r="O482" s="4">
        <f t="shared" si="32"/>
        <v>1901</v>
      </c>
      <c r="P482" s="4">
        <f t="shared" si="32"/>
        <v>33</v>
      </c>
      <c r="Q482" s="4">
        <f t="shared" si="29"/>
        <v>64.679999999999993</v>
      </c>
      <c r="R482" s="33">
        <f t="shared" si="30"/>
        <v>-5.7464454976303312</v>
      </c>
      <c r="S482" s="33">
        <f t="shared" si="31"/>
        <v>-12.618483412322275</v>
      </c>
      <c r="T482" s="16"/>
    </row>
    <row r="483" spans="1:20">
      <c r="A483" s="7" t="s">
        <v>485</v>
      </c>
      <c r="B483" s="8">
        <v>176.972602380794</v>
      </c>
      <c r="C483" s="8">
        <v>2.2832599633187098</v>
      </c>
      <c r="D483" s="8">
        <v>3.6922925805857698</v>
      </c>
      <c r="E483" s="8">
        <v>0.34591243551580703</v>
      </c>
      <c r="F483" s="8">
        <v>0.10658676692147701</v>
      </c>
      <c r="G483" s="8">
        <v>3.8450944939355798E-3</v>
      </c>
      <c r="H483" s="8">
        <v>-6.2209986941554003E-2</v>
      </c>
      <c r="I483" s="4">
        <v>1630</v>
      </c>
      <c r="J483" s="4">
        <v>42</v>
      </c>
      <c r="K483" s="4">
        <v>1545</v>
      </c>
      <c r="L483" s="4">
        <v>64</v>
      </c>
      <c r="M483" s="4">
        <v>1741</v>
      </c>
      <c r="N483" s="4">
        <v>33</v>
      </c>
      <c r="O483" s="4">
        <f t="shared" si="32"/>
        <v>1741</v>
      </c>
      <c r="P483" s="4">
        <f t="shared" si="32"/>
        <v>33</v>
      </c>
      <c r="Q483" s="4">
        <f t="shared" si="29"/>
        <v>64.679999999999993</v>
      </c>
      <c r="R483" s="33">
        <f t="shared" si="30"/>
        <v>-5.5016181229773462</v>
      </c>
      <c r="S483" s="33">
        <f t="shared" si="31"/>
        <v>-12.686084142394821</v>
      </c>
      <c r="T483" s="16"/>
    </row>
    <row r="484" spans="1:20">
      <c r="A484" s="7" t="s">
        <v>486</v>
      </c>
      <c r="B484" s="8">
        <v>169.02078336501299</v>
      </c>
      <c r="C484" s="8">
        <v>3.2244345010191702</v>
      </c>
      <c r="D484" s="8">
        <v>3.9355822704604</v>
      </c>
      <c r="E484" s="8">
        <v>0.67605155243136905</v>
      </c>
      <c r="F484" s="8">
        <v>0.101610041794328</v>
      </c>
      <c r="G484" s="8">
        <v>4.21063305916166E-3</v>
      </c>
      <c r="H484" s="8">
        <v>-3.5325275828592098E-3</v>
      </c>
      <c r="I484" s="4">
        <v>1540</v>
      </c>
      <c r="J484" s="4">
        <v>70</v>
      </c>
      <c r="K484" s="4">
        <v>1460</v>
      </c>
      <c r="L484" s="4">
        <v>112</v>
      </c>
      <c r="M484" s="4">
        <v>1653</v>
      </c>
      <c r="N484" s="4">
        <v>38</v>
      </c>
      <c r="O484" s="4">
        <f t="shared" si="32"/>
        <v>1653</v>
      </c>
      <c r="P484" s="4">
        <f t="shared" si="32"/>
        <v>38</v>
      </c>
      <c r="Q484" s="4">
        <f t="shared" si="29"/>
        <v>74.48</v>
      </c>
      <c r="R484" s="33">
        <f t="shared" si="30"/>
        <v>-5.4794520547945202</v>
      </c>
      <c r="S484" s="33">
        <f t="shared" si="31"/>
        <v>-13.219178082191782</v>
      </c>
      <c r="T484" s="16"/>
    </row>
    <row r="485" spans="1:20">
      <c r="A485" s="7" t="s">
        <v>487</v>
      </c>
      <c r="B485" s="8">
        <v>170.797296836013</v>
      </c>
      <c r="C485" s="8">
        <v>4.0450513325950102</v>
      </c>
      <c r="D485" s="8">
        <v>3.5232844223279001</v>
      </c>
      <c r="E485" s="8">
        <v>0.33151821203312398</v>
      </c>
      <c r="F485" s="8">
        <v>0.109345234335696</v>
      </c>
      <c r="G485" s="8">
        <v>3.69918150969633E-3</v>
      </c>
      <c r="H485" s="8">
        <v>-0.263350986853508</v>
      </c>
      <c r="I485" s="4">
        <v>1689</v>
      </c>
      <c r="J485" s="4">
        <v>44</v>
      </c>
      <c r="K485" s="4">
        <v>1611</v>
      </c>
      <c r="L485" s="4">
        <v>67</v>
      </c>
      <c r="M485" s="4">
        <v>1788</v>
      </c>
      <c r="N485" s="4">
        <v>31</v>
      </c>
      <c r="O485" s="4">
        <f t="shared" si="32"/>
        <v>1788</v>
      </c>
      <c r="P485" s="4">
        <f t="shared" si="32"/>
        <v>31</v>
      </c>
      <c r="Q485" s="4">
        <f t="shared" si="29"/>
        <v>60.76</v>
      </c>
      <c r="R485" s="33">
        <f t="shared" si="30"/>
        <v>-4.8417132216014895</v>
      </c>
      <c r="S485" s="33">
        <f t="shared" si="31"/>
        <v>-10.986964618249534</v>
      </c>
      <c r="T485" s="16"/>
    </row>
    <row r="486" spans="1:20">
      <c r="A486" s="7" t="s">
        <v>488</v>
      </c>
      <c r="B486" s="8">
        <v>323.17605634719598</v>
      </c>
      <c r="C486" s="8">
        <v>2.2678866278123002</v>
      </c>
      <c r="D486" s="8">
        <v>3.5918187023619899</v>
      </c>
      <c r="E486" s="8">
        <v>0.45962472540788402</v>
      </c>
      <c r="F486" s="8">
        <v>0.10582642808958501</v>
      </c>
      <c r="G486" s="8">
        <v>3.6015279026209599E-3</v>
      </c>
      <c r="H486" s="8">
        <v>-0.347623060972509</v>
      </c>
      <c r="I486" s="4">
        <v>1646</v>
      </c>
      <c r="J486" s="4">
        <v>58</v>
      </c>
      <c r="K486" s="4">
        <v>1583</v>
      </c>
      <c r="L486" s="4">
        <v>90</v>
      </c>
      <c r="M486" s="4">
        <v>1728</v>
      </c>
      <c r="N486" s="4">
        <v>31</v>
      </c>
      <c r="O486" s="4">
        <f t="shared" si="32"/>
        <v>1728</v>
      </c>
      <c r="P486" s="4">
        <f t="shared" si="32"/>
        <v>31</v>
      </c>
      <c r="Q486" s="4">
        <f t="shared" si="29"/>
        <v>60.76</v>
      </c>
      <c r="R486" s="33">
        <f t="shared" si="30"/>
        <v>-3.9797852179406195</v>
      </c>
      <c r="S486" s="33">
        <f t="shared" si="31"/>
        <v>-9.1598231206569807</v>
      </c>
      <c r="T486" s="16"/>
    </row>
    <row r="487" spans="1:20">
      <c r="A487" s="7" t="s">
        <v>489</v>
      </c>
      <c r="B487" s="8">
        <v>135.76220110987299</v>
      </c>
      <c r="C487" s="8">
        <v>1.8581635388259199</v>
      </c>
      <c r="D487" s="8">
        <v>3.48830773500005</v>
      </c>
      <c r="E487" s="8">
        <v>0.22234507949527199</v>
      </c>
      <c r="F487" s="8">
        <v>0.10413256622863599</v>
      </c>
      <c r="G487" s="8">
        <v>3.62370842908856E-3</v>
      </c>
      <c r="H487" s="8">
        <v>0.18350733858521801</v>
      </c>
      <c r="I487" s="4">
        <v>1657</v>
      </c>
      <c r="J487" s="4">
        <v>27</v>
      </c>
      <c r="K487" s="4">
        <v>1625</v>
      </c>
      <c r="L487" s="4">
        <v>46</v>
      </c>
      <c r="M487" s="4">
        <v>1698</v>
      </c>
      <c r="N487" s="4">
        <v>32</v>
      </c>
      <c r="O487" s="4">
        <f t="shared" si="32"/>
        <v>1698</v>
      </c>
      <c r="P487" s="4">
        <f t="shared" si="32"/>
        <v>32</v>
      </c>
      <c r="Q487" s="4">
        <f t="shared" si="29"/>
        <v>62.72</v>
      </c>
      <c r="R487" s="33">
        <f t="shared" si="30"/>
        <v>-1.9692307692307693</v>
      </c>
      <c r="S487" s="33">
        <f t="shared" si="31"/>
        <v>-4.4923076923076923</v>
      </c>
      <c r="T487" s="16"/>
    </row>
    <row r="488" spans="1:20">
      <c r="A488" s="7" t="s">
        <v>490</v>
      </c>
      <c r="B488" s="8">
        <v>181.20159790716201</v>
      </c>
      <c r="C488" s="8">
        <v>2.3255363183779401</v>
      </c>
      <c r="D488" s="8">
        <v>3.30304917126875</v>
      </c>
      <c r="E488" s="8">
        <v>0.27319425793472801</v>
      </c>
      <c r="F488" s="8">
        <v>0.106675031690181</v>
      </c>
      <c r="G488" s="8">
        <v>4.2802412378028596E-3</v>
      </c>
      <c r="H488" s="8">
        <v>-3.3984248589346303E-2</v>
      </c>
      <c r="I488" s="4">
        <v>1722</v>
      </c>
      <c r="J488" s="4">
        <v>39</v>
      </c>
      <c r="K488" s="4">
        <v>1705</v>
      </c>
      <c r="L488" s="4">
        <v>62</v>
      </c>
      <c r="M488" s="4">
        <v>1743</v>
      </c>
      <c r="N488" s="4">
        <v>37</v>
      </c>
      <c r="O488" s="4">
        <f t="shared" si="32"/>
        <v>1743</v>
      </c>
      <c r="P488" s="4">
        <f t="shared" si="32"/>
        <v>37</v>
      </c>
      <c r="Q488" s="4">
        <f t="shared" si="29"/>
        <v>72.52</v>
      </c>
      <c r="R488" s="33">
        <f t="shared" si="30"/>
        <v>-0.99706744868035202</v>
      </c>
      <c r="S488" s="33">
        <f t="shared" si="31"/>
        <v>-2.2287390029325516</v>
      </c>
      <c r="T488" s="16"/>
    </row>
    <row r="489" spans="1:20">
      <c r="A489" s="7" t="s">
        <v>491</v>
      </c>
      <c r="B489" s="8">
        <v>82.7892173913595</v>
      </c>
      <c r="C489" s="8">
        <v>1.90017209480501</v>
      </c>
      <c r="D489" s="8">
        <v>3.44682436558689</v>
      </c>
      <c r="E489" s="8">
        <v>0.29906328745256999</v>
      </c>
      <c r="F489" s="8">
        <v>0.100754570591371</v>
      </c>
      <c r="G489" s="8">
        <v>2.8580538889747E-3</v>
      </c>
      <c r="H489" s="8">
        <v>0.109931164240537</v>
      </c>
      <c r="I489" s="4">
        <v>1640</v>
      </c>
      <c r="J489" s="4">
        <v>36</v>
      </c>
      <c r="K489" s="4">
        <v>1642</v>
      </c>
      <c r="L489" s="4">
        <v>63</v>
      </c>
      <c r="M489" s="4">
        <v>1637</v>
      </c>
      <c r="N489" s="4">
        <v>26</v>
      </c>
      <c r="O489" s="4">
        <f t="shared" si="32"/>
        <v>1637</v>
      </c>
      <c r="P489" s="4">
        <f t="shared" si="32"/>
        <v>26</v>
      </c>
      <c r="Q489" s="4">
        <f t="shared" si="29"/>
        <v>50.96</v>
      </c>
      <c r="R489" s="33">
        <f t="shared" si="30"/>
        <v>0.12180267965895249</v>
      </c>
      <c r="S489" s="33">
        <f t="shared" si="31"/>
        <v>0.30450669914738121</v>
      </c>
      <c r="T489" s="16"/>
    </row>
    <row r="490" spans="1:20">
      <c r="A490" s="7" t="s">
        <v>492</v>
      </c>
      <c r="B490" s="8">
        <v>136.36920522779101</v>
      </c>
      <c r="C490" s="8">
        <v>1.45724789757228</v>
      </c>
      <c r="D490" s="8">
        <v>3.2391811798758798</v>
      </c>
      <c r="E490" s="8">
        <v>0.190421365402934</v>
      </c>
      <c r="F490" s="8">
        <v>0.10427060165602101</v>
      </c>
      <c r="G490" s="8">
        <v>3.0397487590950699E-3</v>
      </c>
      <c r="H490" s="8">
        <v>-0.27376485624777003</v>
      </c>
      <c r="I490" s="4">
        <v>1719</v>
      </c>
      <c r="J490" s="4">
        <v>30</v>
      </c>
      <c r="K490" s="4">
        <v>1734</v>
      </c>
      <c r="L490" s="4">
        <v>45</v>
      </c>
      <c r="M490" s="4">
        <v>1701</v>
      </c>
      <c r="N490" s="4">
        <v>27</v>
      </c>
      <c r="O490" s="4">
        <f t="shared" si="32"/>
        <v>1701</v>
      </c>
      <c r="P490" s="4">
        <f t="shared" si="32"/>
        <v>27</v>
      </c>
      <c r="Q490" s="4">
        <f t="shared" si="29"/>
        <v>52.92</v>
      </c>
      <c r="R490" s="33">
        <f t="shared" si="30"/>
        <v>0.86505190311418689</v>
      </c>
      <c r="S490" s="33">
        <f t="shared" si="31"/>
        <v>1.9031141868512111</v>
      </c>
      <c r="T490" s="16"/>
    </row>
    <row r="491" spans="1:20">
      <c r="A491" s="7" t="s">
        <v>493</v>
      </c>
      <c r="B491" s="8">
        <v>114.410950090177</v>
      </c>
      <c r="C491" s="8">
        <v>1.66357879430301</v>
      </c>
      <c r="D491" s="8">
        <v>3.2865619108624502</v>
      </c>
      <c r="E491" s="8">
        <v>0.242875203764123</v>
      </c>
      <c r="F491" s="8">
        <v>0.10192006342858501</v>
      </c>
      <c r="G491" s="8">
        <v>3.1387415854867299E-3</v>
      </c>
      <c r="H491" s="8">
        <v>0.35068741200958498</v>
      </c>
      <c r="I491" s="4">
        <v>1688</v>
      </c>
      <c r="J491" s="4">
        <v>29</v>
      </c>
      <c r="K491" s="4">
        <v>1712</v>
      </c>
      <c r="L491" s="4">
        <v>56</v>
      </c>
      <c r="M491" s="4">
        <v>1659</v>
      </c>
      <c r="N491" s="4">
        <v>29</v>
      </c>
      <c r="O491" s="4">
        <f t="shared" si="32"/>
        <v>1659</v>
      </c>
      <c r="P491" s="4">
        <f t="shared" si="32"/>
        <v>29</v>
      </c>
      <c r="Q491" s="4">
        <f t="shared" si="29"/>
        <v>56.839999999999996</v>
      </c>
      <c r="R491" s="33">
        <f t="shared" si="30"/>
        <v>1.4018691588785046</v>
      </c>
      <c r="S491" s="33">
        <f t="shared" si="31"/>
        <v>3.0957943925233646</v>
      </c>
      <c r="T491" s="16"/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5D9E9-11F5-454B-BF27-5B245A0A7334}">
  <dimension ref="A1:R788"/>
  <sheetViews>
    <sheetView zoomScaleNormal="100" workbookViewId="0">
      <selection activeCell="A2" sqref="A2"/>
    </sheetView>
  </sheetViews>
  <sheetFormatPr defaultColWidth="10.09765625" defaultRowHeight="15.6"/>
  <cols>
    <col min="1" max="1" width="18.59765625" style="2" customWidth="1"/>
    <col min="2" max="2" width="9.5" style="2" customWidth="1"/>
    <col min="3" max="3" width="6.8984375" style="2" customWidth="1"/>
    <col min="4" max="4" width="26.09765625" style="2" customWidth="1"/>
    <col min="5" max="5" width="26.796875" style="2" customWidth="1"/>
    <col min="6" max="6" width="27.09765625" style="2" customWidth="1"/>
    <col min="7" max="7" width="27.796875" style="2" customWidth="1"/>
    <col min="8" max="8" width="49.59765625" style="2" customWidth="1"/>
    <col min="9" max="9" width="31.09765625" style="2" customWidth="1"/>
    <col min="10" max="10" width="33.5" style="2" customWidth="1"/>
    <col min="11" max="11" width="31" style="2" customWidth="1"/>
    <col min="12" max="12" width="34.5" style="2" customWidth="1"/>
    <col min="13" max="13" width="31.09765625" style="2" customWidth="1"/>
    <col min="14" max="14" width="34.5" style="2" customWidth="1"/>
    <col min="15" max="15" width="14.296875" style="2" customWidth="1"/>
    <col min="16" max="16" width="19.8984375" style="2" customWidth="1"/>
    <col min="17" max="18" width="24.3984375" style="2" customWidth="1"/>
    <col min="19" max="16384" width="10.09765625" style="2"/>
  </cols>
  <sheetData>
    <row r="1" spans="1:18">
      <c r="A1" s="1" t="s">
        <v>494</v>
      </c>
    </row>
    <row r="2" spans="1:18" s="16" customFormat="1">
      <c r="A2" s="31" t="s">
        <v>3</v>
      </c>
      <c r="B2" s="16" t="s">
        <v>877</v>
      </c>
      <c r="C2" s="16" t="s">
        <v>2</v>
      </c>
      <c r="D2" s="16" t="s">
        <v>878</v>
      </c>
      <c r="E2" s="16" t="s">
        <v>879</v>
      </c>
      <c r="F2" s="16" t="s">
        <v>880</v>
      </c>
      <c r="G2" s="16" t="s">
        <v>891</v>
      </c>
      <c r="H2" s="16" t="s">
        <v>881</v>
      </c>
      <c r="I2" s="16" t="s">
        <v>882</v>
      </c>
      <c r="J2" s="16" t="s">
        <v>883</v>
      </c>
      <c r="K2" s="16" t="s">
        <v>884</v>
      </c>
      <c r="L2" s="16" t="s">
        <v>893</v>
      </c>
      <c r="M2" s="16" t="s">
        <v>885</v>
      </c>
      <c r="N2" s="16" t="s">
        <v>892</v>
      </c>
      <c r="O2" s="16" t="s">
        <v>886</v>
      </c>
      <c r="P2" s="16" t="s">
        <v>887</v>
      </c>
      <c r="Q2" s="16" t="s">
        <v>889</v>
      </c>
      <c r="R2" s="16" t="s">
        <v>890</v>
      </c>
    </row>
    <row r="3" spans="1:18">
      <c r="A3" s="2" t="s">
        <v>495</v>
      </c>
      <c r="B3" s="6">
        <v>80.396827480867898</v>
      </c>
      <c r="C3" s="6">
        <v>2.80784125757416</v>
      </c>
      <c r="D3" s="6">
        <v>5.7352618148213104</v>
      </c>
      <c r="E3" s="6">
        <v>0.19116733683399401</v>
      </c>
      <c r="F3" s="6">
        <v>7.5137743128596696E-2</v>
      </c>
      <c r="G3" s="6">
        <v>3.01446068949081E-3</v>
      </c>
      <c r="H3" s="6">
        <v>0.25376140161960498</v>
      </c>
      <c r="I3" s="4">
        <v>1047</v>
      </c>
      <c r="J3" s="4">
        <v>15</v>
      </c>
      <c r="K3" s="4">
        <v>1035</v>
      </c>
      <c r="L3" s="4">
        <v>16</v>
      </c>
      <c r="M3" s="4">
        <v>1070</v>
      </c>
      <c r="N3" s="4">
        <v>40</v>
      </c>
      <c r="O3" s="5">
        <f>K3</f>
        <v>1035</v>
      </c>
      <c r="P3" s="5">
        <f>L3</f>
        <v>16</v>
      </c>
      <c r="Q3" s="6">
        <f>(K3-I3)/K3*100</f>
        <v>-1.1594202898550725</v>
      </c>
      <c r="R3" s="6">
        <f>(K3-M3)/K3*100</f>
        <v>-3.3816425120772946</v>
      </c>
    </row>
    <row r="4" spans="1:18">
      <c r="A4" s="2" t="s">
        <v>496</v>
      </c>
      <c r="B4" s="6">
        <v>78.893734285141306</v>
      </c>
      <c r="C4" s="6">
        <v>2.6242108327185898</v>
      </c>
      <c r="D4" s="6">
        <v>5.5432998006112397</v>
      </c>
      <c r="E4" s="6">
        <v>0.181480479545719</v>
      </c>
      <c r="F4" s="6">
        <v>7.5158965237087497E-2</v>
      </c>
      <c r="G4" s="6">
        <v>3.0035501763643799E-3</v>
      </c>
      <c r="H4" s="6">
        <v>0.39427256448074799</v>
      </c>
      <c r="I4" s="4">
        <v>1071</v>
      </c>
      <c r="J4" s="4">
        <v>13</v>
      </c>
      <c r="K4" s="4">
        <v>1070</v>
      </c>
      <c r="L4" s="4">
        <v>16</v>
      </c>
      <c r="M4" s="4">
        <v>1073</v>
      </c>
      <c r="N4" s="4">
        <v>40</v>
      </c>
      <c r="O4" s="5">
        <f t="shared" ref="O4:O67" si="0">K4</f>
        <v>1070</v>
      </c>
      <c r="P4" s="5">
        <f t="shared" ref="P4:P67" si="1">L4</f>
        <v>16</v>
      </c>
      <c r="Q4" s="6">
        <f>(K4-I4)/K4*100</f>
        <v>-9.3457943925233655E-2</v>
      </c>
      <c r="R4" s="6">
        <f>(K4-M4)/K4*100</f>
        <v>-0.28037383177570091</v>
      </c>
    </row>
    <row r="5" spans="1:18">
      <c r="A5" s="2" t="s">
        <v>497</v>
      </c>
      <c r="B5" s="6">
        <v>82.852398883615706</v>
      </c>
      <c r="C5" s="6">
        <v>2.61945784337667</v>
      </c>
      <c r="D5" s="6">
        <v>5.7109614608381296</v>
      </c>
      <c r="E5" s="6">
        <v>0.200431598411492</v>
      </c>
      <c r="F5" s="6">
        <v>7.6630850343456E-2</v>
      </c>
      <c r="G5" s="6">
        <v>2.2964580578342898E-3</v>
      </c>
      <c r="H5" s="6">
        <v>0.46025570860382697</v>
      </c>
      <c r="I5" s="4">
        <v>1063</v>
      </c>
      <c r="J5" s="4">
        <v>11</v>
      </c>
      <c r="K5" s="4">
        <v>1040</v>
      </c>
      <c r="L5" s="4">
        <v>17</v>
      </c>
      <c r="M5" s="4">
        <v>1110</v>
      </c>
      <c r="N5" s="4">
        <v>30</v>
      </c>
      <c r="O5" s="5">
        <f t="shared" si="0"/>
        <v>1040</v>
      </c>
      <c r="P5" s="5">
        <f t="shared" si="1"/>
        <v>17</v>
      </c>
      <c r="Q5" s="6">
        <f t="shared" ref="Q5:Q68" si="2">(K5-I5)/K5*100</f>
        <v>-2.2115384615384617</v>
      </c>
      <c r="R5" s="6">
        <f t="shared" ref="R5:R68" si="3">(K5-M5)/K5*100</f>
        <v>-6.7307692307692308</v>
      </c>
    </row>
    <row r="6" spans="1:18">
      <c r="A6" s="16" t="s">
        <v>498</v>
      </c>
      <c r="B6" s="17">
        <v>82.468733995660898</v>
      </c>
      <c r="C6" s="17">
        <v>2.6502939777938899</v>
      </c>
      <c r="D6" s="17">
        <v>5.7583017950053499</v>
      </c>
      <c r="E6" s="17">
        <v>0.18228811469311301</v>
      </c>
      <c r="F6" s="17">
        <v>7.6238589812204299E-2</v>
      </c>
      <c r="G6" s="17">
        <v>2.3965347647688399E-3</v>
      </c>
      <c r="H6" s="17">
        <v>7.5656013232428002E-2</v>
      </c>
      <c r="I6" s="4">
        <v>1054</v>
      </c>
      <c r="J6" s="4">
        <v>14</v>
      </c>
      <c r="K6" s="4">
        <v>1032</v>
      </c>
      <c r="L6" s="4">
        <v>15</v>
      </c>
      <c r="M6" s="4">
        <v>1099</v>
      </c>
      <c r="N6" s="4">
        <v>32</v>
      </c>
      <c r="O6" s="5">
        <f t="shared" si="0"/>
        <v>1032</v>
      </c>
      <c r="P6" s="5">
        <f t="shared" si="1"/>
        <v>15</v>
      </c>
      <c r="Q6" s="6">
        <f t="shared" si="2"/>
        <v>-2.1317829457364339</v>
      </c>
      <c r="R6" s="6">
        <f t="shared" si="3"/>
        <v>-6.4922480620155039</v>
      </c>
    </row>
    <row r="7" spans="1:18">
      <c r="A7" s="2" t="s">
        <v>499</v>
      </c>
      <c r="B7" s="6">
        <v>81.686021171547296</v>
      </c>
      <c r="C7" s="6">
        <v>2.6221260396745798</v>
      </c>
      <c r="D7" s="6">
        <v>5.5169303597199599</v>
      </c>
      <c r="E7" s="6">
        <v>0.21209229495201001</v>
      </c>
      <c r="F7" s="6">
        <v>7.16344724621822E-2</v>
      </c>
      <c r="G7" s="6">
        <v>2.7381236933620898E-3</v>
      </c>
      <c r="H7" s="6">
        <v>0.194613297680926</v>
      </c>
      <c r="I7" s="4">
        <v>1041</v>
      </c>
      <c r="J7" s="4">
        <v>16</v>
      </c>
      <c r="K7" s="4">
        <v>1073</v>
      </c>
      <c r="L7" s="4">
        <v>19</v>
      </c>
      <c r="M7" s="4">
        <v>974</v>
      </c>
      <c r="N7" s="4">
        <v>38</v>
      </c>
      <c r="O7" s="5">
        <f t="shared" si="0"/>
        <v>1073</v>
      </c>
      <c r="P7" s="5">
        <f t="shared" si="1"/>
        <v>19</v>
      </c>
      <c r="Q7" s="6">
        <f t="shared" si="2"/>
        <v>2.9822926374650511</v>
      </c>
      <c r="R7" s="6">
        <f t="shared" si="3"/>
        <v>9.226467847157501</v>
      </c>
    </row>
    <row r="8" spans="1:18">
      <c r="A8" s="2" t="s">
        <v>500</v>
      </c>
      <c r="B8" s="6">
        <v>80.2057177833438</v>
      </c>
      <c r="C8" s="6">
        <v>2.75332765086495</v>
      </c>
      <c r="D8" s="6">
        <v>5.5162696521114603</v>
      </c>
      <c r="E8" s="6">
        <v>0.136546343421276</v>
      </c>
      <c r="F8" s="6">
        <v>7.3949326725071804E-2</v>
      </c>
      <c r="G8" s="6">
        <v>3.2138228651371501E-3</v>
      </c>
      <c r="H8" s="6">
        <v>0.17365429073677</v>
      </c>
      <c r="I8" s="4">
        <v>1062</v>
      </c>
      <c r="J8" s="4">
        <v>15</v>
      </c>
      <c r="K8" s="4">
        <v>1073</v>
      </c>
      <c r="L8" s="4">
        <v>13</v>
      </c>
      <c r="M8" s="4">
        <v>1038</v>
      </c>
      <c r="N8" s="4">
        <v>44</v>
      </c>
      <c r="O8" s="5">
        <f t="shared" si="0"/>
        <v>1073</v>
      </c>
      <c r="P8" s="5">
        <f t="shared" si="1"/>
        <v>13</v>
      </c>
      <c r="Q8" s="6">
        <f t="shared" si="2"/>
        <v>1.0251630941286114</v>
      </c>
      <c r="R8" s="6">
        <f t="shared" si="3"/>
        <v>3.2618825722273996</v>
      </c>
    </row>
    <row r="9" spans="1:18">
      <c r="A9" s="2" t="s">
        <v>501</v>
      </c>
      <c r="B9" s="6">
        <v>79.3113023935326</v>
      </c>
      <c r="C9" s="6">
        <v>2.6486277053085399</v>
      </c>
      <c r="D9" s="6">
        <v>5.64194443756094</v>
      </c>
      <c r="E9" s="6">
        <v>0.161126481637719</v>
      </c>
      <c r="F9" s="6">
        <v>7.3942711131124494E-2</v>
      </c>
      <c r="G9" s="6">
        <v>2.81595002962248E-3</v>
      </c>
      <c r="H9" s="6">
        <v>0.37379842750300801</v>
      </c>
      <c r="I9" s="4">
        <v>1048</v>
      </c>
      <c r="J9" s="4">
        <v>12</v>
      </c>
      <c r="K9" s="4">
        <v>1052</v>
      </c>
      <c r="L9" s="4">
        <v>14</v>
      </c>
      <c r="M9" s="4">
        <v>1038</v>
      </c>
      <c r="N9" s="4">
        <v>38</v>
      </c>
      <c r="O9" s="5">
        <f t="shared" si="0"/>
        <v>1052</v>
      </c>
      <c r="P9" s="5">
        <f t="shared" si="1"/>
        <v>14</v>
      </c>
      <c r="Q9" s="6">
        <f t="shared" si="2"/>
        <v>0.38022813688212925</v>
      </c>
      <c r="R9" s="6">
        <f t="shared" si="3"/>
        <v>1.3307984790874523</v>
      </c>
    </row>
    <row r="10" spans="1:18">
      <c r="A10" s="2" t="s">
        <v>502</v>
      </c>
      <c r="B10" s="6">
        <v>80.9301663301963</v>
      </c>
      <c r="C10" s="6">
        <v>2.6972160527287801</v>
      </c>
      <c r="D10" s="6">
        <v>5.6017377587930497</v>
      </c>
      <c r="E10" s="6">
        <v>0.17774690052276099</v>
      </c>
      <c r="F10" s="6">
        <v>7.42766294290437E-2</v>
      </c>
      <c r="G10" s="6">
        <v>2.7118842528827398E-3</v>
      </c>
      <c r="H10" s="6">
        <v>0.256542108464417</v>
      </c>
      <c r="I10" s="4">
        <v>1056</v>
      </c>
      <c r="J10" s="4">
        <v>14</v>
      </c>
      <c r="K10" s="4">
        <v>1059</v>
      </c>
      <c r="L10" s="4">
        <v>16</v>
      </c>
      <c r="M10" s="4">
        <v>1049</v>
      </c>
      <c r="N10" s="4">
        <v>37</v>
      </c>
      <c r="O10" s="5">
        <f t="shared" si="0"/>
        <v>1059</v>
      </c>
      <c r="P10" s="5">
        <f t="shared" si="1"/>
        <v>16</v>
      </c>
      <c r="Q10" s="6">
        <f t="shared" si="2"/>
        <v>0.28328611898016998</v>
      </c>
      <c r="R10" s="6">
        <f t="shared" si="3"/>
        <v>0.94428706326723322</v>
      </c>
    </row>
    <row r="11" spans="1:18">
      <c r="A11" s="2" t="s">
        <v>503</v>
      </c>
      <c r="B11" s="6">
        <v>74.790066501044095</v>
      </c>
      <c r="C11" s="6">
        <v>2.6582257462997099</v>
      </c>
      <c r="D11" s="6">
        <v>5.3150525037580199</v>
      </c>
      <c r="E11" s="6">
        <v>0.15889018829902599</v>
      </c>
      <c r="F11" s="6">
        <v>7.5445243098811204E-2</v>
      </c>
      <c r="G11" s="6">
        <v>3.0928733390484702E-3</v>
      </c>
      <c r="H11" s="6">
        <v>0.62239234987613501</v>
      </c>
      <c r="I11" s="4">
        <v>1100</v>
      </c>
      <c r="J11" s="4">
        <v>11</v>
      </c>
      <c r="K11" s="4">
        <v>1110</v>
      </c>
      <c r="L11" s="4">
        <v>15</v>
      </c>
      <c r="M11" s="4">
        <v>1078</v>
      </c>
      <c r="N11" s="4">
        <v>41</v>
      </c>
      <c r="O11" s="5">
        <f t="shared" si="0"/>
        <v>1110</v>
      </c>
      <c r="P11" s="5">
        <f t="shared" si="1"/>
        <v>15</v>
      </c>
      <c r="Q11" s="6">
        <f t="shared" si="2"/>
        <v>0.90090090090090091</v>
      </c>
      <c r="R11" s="6">
        <f t="shared" si="3"/>
        <v>2.8828828828828827</v>
      </c>
    </row>
    <row r="12" spans="1:18">
      <c r="A12" s="2" t="s">
        <v>495</v>
      </c>
      <c r="B12" s="6">
        <v>78.890193201668197</v>
      </c>
      <c r="C12" s="6">
        <v>2.6803755503838498</v>
      </c>
      <c r="D12" s="6">
        <v>5.7114065420293496</v>
      </c>
      <c r="E12" s="6">
        <v>0.20799045489750501</v>
      </c>
      <c r="F12" s="6">
        <v>7.4900897561246405E-2</v>
      </c>
      <c r="G12" s="6">
        <v>3.5207955792650801E-3</v>
      </c>
      <c r="H12" s="6">
        <v>0.59622690274199697</v>
      </c>
      <c r="I12" s="4">
        <v>1048</v>
      </c>
      <c r="J12" s="4">
        <v>13</v>
      </c>
      <c r="K12" s="4">
        <v>1040</v>
      </c>
      <c r="L12" s="4">
        <v>18</v>
      </c>
      <c r="M12" s="4">
        <v>1065</v>
      </c>
      <c r="N12" s="4">
        <v>47</v>
      </c>
      <c r="O12" s="5">
        <f t="shared" si="0"/>
        <v>1040</v>
      </c>
      <c r="P12" s="5">
        <f t="shared" si="1"/>
        <v>18</v>
      </c>
      <c r="Q12" s="6">
        <f t="shared" si="2"/>
        <v>-0.76923076923076927</v>
      </c>
      <c r="R12" s="6">
        <f t="shared" si="3"/>
        <v>-2.4038461538461542</v>
      </c>
    </row>
    <row r="13" spans="1:18">
      <c r="A13" s="2" t="s">
        <v>496</v>
      </c>
      <c r="B13" s="6">
        <v>76.720646017394003</v>
      </c>
      <c r="C13" s="6">
        <v>2.6347110101721198</v>
      </c>
      <c r="D13" s="6">
        <v>5.6052642921937403</v>
      </c>
      <c r="E13" s="6">
        <v>0.187909644653768</v>
      </c>
      <c r="F13" s="6">
        <v>7.4294619023421604E-2</v>
      </c>
      <c r="G13" s="6">
        <v>2.9442853311498702E-3</v>
      </c>
      <c r="H13" s="6">
        <v>0.62457448865420095</v>
      </c>
      <c r="I13" s="4">
        <v>1055</v>
      </c>
      <c r="J13" s="4">
        <v>11</v>
      </c>
      <c r="K13" s="4">
        <v>1057</v>
      </c>
      <c r="L13" s="4">
        <v>17</v>
      </c>
      <c r="M13" s="4">
        <v>1049</v>
      </c>
      <c r="N13" s="4">
        <v>39</v>
      </c>
      <c r="O13" s="5">
        <f t="shared" si="0"/>
        <v>1057</v>
      </c>
      <c r="P13" s="5">
        <f t="shared" si="1"/>
        <v>17</v>
      </c>
      <c r="Q13" s="6">
        <f t="shared" si="2"/>
        <v>0.1892147587511826</v>
      </c>
      <c r="R13" s="6">
        <f t="shared" si="3"/>
        <v>0.7568590350047304</v>
      </c>
    </row>
    <row r="14" spans="1:18">
      <c r="A14" s="2" t="s">
        <v>497</v>
      </c>
      <c r="B14" s="6">
        <v>84.3302718152826</v>
      </c>
      <c r="C14" s="6">
        <v>2.6956459271221598</v>
      </c>
      <c r="D14" s="6">
        <v>5.6262266636395104</v>
      </c>
      <c r="E14" s="6">
        <v>0.19983993262342301</v>
      </c>
      <c r="F14" s="6">
        <v>7.5239701193707403E-2</v>
      </c>
      <c r="G14" s="6">
        <v>2.4306316919412499E-3</v>
      </c>
      <c r="H14" s="6">
        <v>0.47609339356331698</v>
      </c>
      <c r="I14" s="4">
        <v>1060</v>
      </c>
      <c r="J14" s="4">
        <v>11</v>
      </c>
      <c r="K14" s="4">
        <v>1054</v>
      </c>
      <c r="L14" s="4">
        <v>17</v>
      </c>
      <c r="M14" s="4">
        <v>1073</v>
      </c>
      <c r="N14" s="4">
        <v>32</v>
      </c>
      <c r="O14" s="5">
        <f t="shared" si="0"/>
        <v>1054</v>
      </c>
      <c r="P14" s="5">
        <f t="shared" si="1"/>
        <v>17</v>
      </c>
      <c r="Q14" s="6">
        <f t="shared" si="2"/>
        <v>-0.56925996204933582</v>
      </c>
      <c r="R14" s="6">
        <f t="shared" si="3"/>
        <v>-1.8026565464895636</v>
      </c>
    </row>
    <row r="15" spans="1:18">
      <c r="A15" s="2" t="s">
        <v>498</v>
      </c>
      <c r="B15" s="6">
        <v>82.724448996135706</v>
      </c>
      <c r="C15" s="6">
        <v>2.6586957333228298</v>
      </c>
      <c r="D15" s="6">
        <v>5.6564582776540799</v>
      </c>
      <c r="E15" s="6">
        <v>0.135696699121688</v>
      </c>
      <c r="F15" s="6">
        <v>7.4268361644499306E-2</v>
      </c>
      <c r="G15" s="6">
        <v>3.0367786427023501E-3</v>
      </c>
      <c r="H15" s="6">
        <v>0.32695759772333399</v>
      </c>
      <c r="I15" s="4">
        <v>1049</v>
      </c>
      <c r="J15" s="4">
        <v>13</v>
      </c>
      <c r="K15" s="4">
        <v>1049</v>
      </c>
      <c r="L15" s="4">
        <v>12</v>
      </c>
      <c r="M15" s="4">
        <v>1049</v>
      </c>
      <c r="N15" s="4">
        <v>41</v>
      </c>
      <c r="O15" s="5">
        <f t="shared" si="0"/>
        <v>1049</v>
      </c>
      <c r="P15" s="5">
        <f t="shared" si="1"/>
        <v>12</v>
      </c>
      <c r="Q15" s="6">
        <f t="shared" si="2"/>
        <v>0</v>
      </c>
      <c r="R15" s="6">
        <f t="shared" si="3"/>
        <v>0</v>
      </c>
    </row>
    <row r="16" spans="1:18">
      <c r="A16" s="2" t="s">
        <v>495</v>
      </c>
      <c r="B16" s="6">
        <v>81.116852824182203</v>
      </c>
      <c r="C16" s="6">
        <v>2.6894182316929802</v>
      </c>
      <c r="D16" s="6">
        <v>5.6693153662477203</v>
      </c>
      <c r="E16" s="6">
        <v>0.24171187781537601</v>
      </c>
      <c r="F16" s="6">
        <v>7.7926061569934105E-2</v>
      </c>
      <c r="G16" s="6">
        <v>3.2369243021438E-3</v>
      </c>
      <c r="H16" s="6">
        <v>0.48321923318702698</v>
      </c>
      <c r="I16" s="4">
        <v>1079</v>
      </c>
      <c r="J16" s="4">
        <v>14</v>
      </c>
      <c r="K16" s="4">
        <v>1047</v>
      </c>
      <c r="L16" s="4">
        <v>20</v>
      </c>
      <c r="M16" s="4">
        <v>1143</v>
      </c>
      <c r="N16" s="4">
        <v>41</v>
      </c>
      <c r="O16" s="5">
        <f t="shared" si="0"/>
        <v>1047</v>
      </c>
      <c r="P16" s="5">
        <f t="shared" si="1"/>
        <v>20</v>
      </c>
      <c r="Q16" s="6">
        <f t="shared" si="2"/>
        <v>-3.0563514804202483</v>
      </c>
      <c r="R16" s="6">
        <f t="shared" si="3"/>
        <v>-9.1690544412607444</v>
      </c>
    </row>
    <row r="17" spans="1:18">
      <c r="A17" s="2" t="s">
        <v>496</v>
      </c>
      <c r="B17" s="6">
        <v>78.299947764457698</v>
      </c>
      <c r="C17" s="6">
        <v>2.6471265168131302</v>
      </c>
      <c r="D17" s="6">
        <v>5.6475438120085304</v>
      </c>
      <c r="E17" s="6">
        <v>0.211076777208066</v>
      </c>
      <c r="F17" s="6">
        <v>7.5294958286358599E-2</v>
      </c>
      <c r="G17" s="6">
        <v>2.5721767022090702E-3</v>
      </c>
      <c r="H17" s="6">
        <v>0.57119060063604699</v>
      </c>
      <c r="I17" s="4">
        <v>1059</v>
      </c>
      <c r="J17" s="4">
        <v>11</v>
      </c>
      <c r="K17" s="4">
        <v>1051</v>
      </c>
      <c r="L17" s="4">
        <v>18</v>
      </c>
      <c r="M17" s="4">
        <v>1076</v>
      </c>
      <c r="N17" s="4">
        <v>35</v>
      </c>
      <c r="O17" s="5">
        <f t="shared" si="0"/>
        <v>1051</v>
      </c>
      <c r="P17" s="5">
        <f t="shared" si="1"/>
        <v>18</v>
      </c>
      <c r="Q17" s="6">
        <f t="shared" si="2"/>
        <v>-0.7611798287345386</v>
      </c>
      <c r="R17" s="6">
        <f t="shared" si="3"/>
        <v>-2.378686964795433</v>
      </c>
    </row>
    <row r="18" spans="1:18">
      <c r="A18" s="2" t="s">
        <v>497</v>
      </c>
      <c r="B18" s="6">
        <v>78.421446996134193</v>
      </c>
      <c r="C18" s="6">
        <v>2.6760617383526299</v>
      </c>
      <c r="D18" s="6">
        <v>5.6251919129563701</v>
      </c>
      <c r="E18" s="6">
        <v>0.21735292256157701</v>
      </c>
      <c r="F18" s="6">
        <v>7.4416865766151294E-2</v>
      </c>
      <c r="G18" s="6">
        <v>3.4012509442304501E-3</v>
      </c>
      <c r="H18" s="6">
        <v>0.609096864773784</v>
      </c>
      <c r="I18" s="4">
        <v>1053</v>
      </c>
      <c r="J18" s="4">
        <v>12</v>
      </c>
      <c r="K18" s="4">
        <v>1054</v>
      </c>
      <c r="L18" s="4">
        <v>19</v>
      </c>
      <c r="M18" s="4">
        <v>1051</v>
      </c>
      <c r="N18" s="4">
        <v>46</v>
      </c>
      <c r="O18" s="5">
        <f t="shared" si="0"/>
        <v>1054</v>
      </c>
      <c r="P18" s="5">
        <f t="shared" si="1"/>
        <v>19</v>
      </c>
      <c r="Q18" s="6">
        <f t="shared" si="2"/>
        <v>9.4876660341555979E-2</v>
      </c>
      <c r="R18" s="6">
        <f t="shared" si="3"/>
        <v>0.28462998102466791</v>
      </c>
    </row>
    <row r="19" spans="1:18">
      <c r="A19" s="2" t="s">
        <v>498</v>
      </c>
      <c r="B19" s="6">
        <v>81.215505776858606</v>
      </c>
      <c r="C19" s="6">
        <v>2.66541507633307</v>
      </c>
      <c r="D19" s="6">
        <v>5.7454034698108503</v>
      </c>
      <c r="E19" s="6">
        <v>0.19708946318363699</v>
      </c>
      <c r="F19" s="6">
        <v>7.3953071284293001E-2</v>
      </c>
      <c r="G19" s="6">
        <v>2.2088393731347902E-3</v>
      </c>
      <c r="H19" s="6">
        <v>0.33729697890044602</v>
      </c>
      <c r="I19" s="4">
        <v>1036</v>
      </c>
      <c r="J19" s="4">
        <v>12</v>
      </c>
      <c r="K19" s="4">
        <v>1034</v>
      </c>
      <c r="L19" s="4">
        <v>17</v>
      </c>
      <c r="M19" s="4">
        <v>1041</v>
      </c>
      <c r="N19" s="4">
        <v>30</v>
      </c>
      <c r="O19" s="5">
        <f t="shared" si="0"/>
        <v>1034</v>
      </c>
      <c r="P19" s="5">
        <f t="shared" si="1"/>
        <v>17</v>
      </c>
      <c r="Q19" s="6">
        <f t="shared" si="2"/>
        <v>-0.19342359767891684</v>
      </c>
      <c r="R19" s="6">
        <f t="shared" si="3"/>
        <v>-0.67698259187620891</v>
      </c>
    </row>
    <row r="20" spans="1:18">
      <c r="A20" s="2" t="s">
        <v>495</v>
      </c>
      <c r="B20" s="6">
        <v>81.869324818931005</v>
      </c>
      <c r="C20" s="6">
        <v>2.6840534367687798</v>
      </c>
      <c r="D20" s="6">
        <v>5.4968345184252998</v>
      </c>
      <c r="E20" s="6">
        <v>0.17900151646481899</v>
      </c>
      <c r="F20" s="6">
        <v>7.2927506646227297E-2</v>
      </c>
      <c r="G20" s="6">
        <v>2.7426582980147099E-3</v>
      </c>
      <c r="H20" s="6">
        <v>4.23803637526785E-2</v>
      </c>
      <c r="I20" s="4">
        <v>1055</v>
      </c>
      <c r="J20" s="4">
        <v>16</v>
      </c>
      <c r="K20" s="4">
        <v>1077</v>
      </c>
      <c r="L20" s="4">
        <v>16</v>
      </c>
      <c r="M20" s="4">
        <v>1010</v>
      </c>
      <c r="N20" s="4">
        <v>38</v>
      </c>
      <c r="O20" s="5">
        <f t="shared" si="0"/>
        <v>1077</v>
      </c>
      <c r="P20" s="5">
        <f t="shared" si="1"/>
        <v>16</v>
      </c>
      <c r="Q20" s="6">
        <f t="shared" si="2"/>
        <v>2.042711234911792</v>
      </c>
      <c r="R20" s="6">
        <f t="shared" si="3"/>
        <v>6.2209842154131847</v>
      </c>
    </row>
    <row r="21" spans="1:18">
      <c r="A21" s="2" t="s">
        <v>496</v>
      </c>
      <c r="B21" s="6">
        <v>78.799439649805294</v>
      </c>
      <c r="C21" s="6">
        <v>2.6576286360567298</v>
      </c>
      <c r="D21" s="6">
        <v>5.7035912146614196</v>
      </c>
      <c r="E21" s="6">
        <v>0.17323406323716101</v>
      </c>
      <c r="F21" s="6">
        <v>7.5581227698559197E-2</v>
      </c>
      <c r="G21" s="6">
        <v>3.3169771673339501E-3</v>
      </c>
      <c r="H21" s="6">
        <v>0.169716021305923</v>
      </c>
      <c r="I21" s="4">
        <v>1056</v>
      </c>
      <c r="J21" s="4">
        <v>16</v>
      </c>
      <c r="K21" s="4">
        <v>1042</v>
      </c>
      <c r="L21" s="4">
        <v>14</v>
      </c>
      <c r="M21" s="4">
        <v>1084</v>
      </c>
      <c r="N21" s="4">
        <v>44</v>
      </c>
      <c r="O21" s="5">
        <f t="shared" si="0"/>
        <v>1042</v>
      </c>
      <c r="P21" s="5">
        <f t="shared" si="1"/>
        <v>14</v>
      </c>
      <c r="Q21" s="6">
        <f t="shared" si="2"/>
        <v>-1.3435700575815739</v>
      </c>
      <c r="R21" s="6">
        <f t="shared" si="3"/>
        <v>-4.0307101727447217</v>
      </c>
    </row>
    <row r="22" spans="1:18">
      <c r="A22" s="2" t="s">
        <v>497</v>
      </c>
      <c r="B22" s="6">
        <v>81.423268266318999</v>
      </c>
      <c r="C22" s="6">
        <v>2.6742435238151199</v>
      </c>
      <c r="D22" s="6">
        <v>5.70866724373409</v>
      </c>
      <c r="E22" s="6">
        <v>0.24065749356246299</v>
      </c>
      <c r="F22" s="6">
        <v>7.4655945143847796E-2</v>
      </c>
      <c r="G22" s="6">
        <v>2.99755801815056E-3</v>
      </c>
      <c r="H22" s="6">
        <v>0.49876725752268802</v>
      </c>
      <c r="I22" s="4">
        <v>1047</v>
      </c>
      <c r="J22" s="4">
        <v>13</v>
      </c>
      <c r="K22" s="4">
        <v>1040</v>
      </c>
      <c r="L22" s="4">
        <v>20</v>
      </c>
      <c r="M22" s="4">
        <v>1060</v>
      </c>
      <c r="N22" s="4">
        <v>40</v>
      </c>
      <c r="O22" s="5">
        <f t="shared" si="0"/>
        <v>1040</v>
      </c>
      <c r="P22" s="5">
        <f t="shared" si="1"/>
        <v>20</v>
      </c>
      <c r="Q22" s="6">
        <f t="shared" si="2"/>
        <v>-0.67307692307692313</v>
      </c>
      <c r="R22" s="6">
        <f t="shared" si="3"/>
        <v>-1.9230769230769231</v>
      </c>
    </row>
    <row r="23" spans="1:18">
      <c r="A23" s="2" t="s">
        <v>498</v>
      </c>
      <c r="B23" s="6">
        <v>79.355802814910305</v>
      </c>
      <c r="C23" s="6">
        <v>2.6321568886346598</v>
      </c>
      <c r="D23" s="6">
        <v>5.6224514039279896</v>
      </c>
      <c r="E23" s="6">
        <v>0.18240161165165</v>
      </c>
      <c r="F23" s="6">
        <v>7.6902823635478401E-2</v>
      </c>
      <c r="G23" s="6">
        <v>1.90511232132724E-3</v>
      </c>
      <c r="H23" s="6">
        <v>0.58219248274305302</v>
      </c>
      <c r="I23" s="4">
        <v>1076.0999999999999</v>
      </c>
      <c r="J23" s="4">
        <v>8.9</v>
      </c>
      <c r="K23" s="4">
        <v>1056</v>
      </c>
      <c r="L23" s="4">
        <v>16</v>
      </c>
      <c r="M23" s="4">
        <v>1118</v>
      </c>
      <c r="N23" s="4">
        <v>25</v>
      </c>
      <c r="O23" s="5">
        <f t="shared" si="0"/>
        <v>1056</v>
      </c>
      <c r="P23" s="5">
        <f t="shared" si="1"/>
        <v>16</v>
      </c>
      <c r="Q23" s="6">
        <f t="shared" si="2"/>
        <v>-1.9034090909090824</v>
      </c>
      <c r="R23" s="6">
        <f t="shared" si="3"/>
        <v>-5.8712121212121211</v>
      </c>
    </row>
    <row r="24" spans="1:18">
      <c r="A24" s="2" t="s">
        <v>495</v>
      </c>
      <c r="B24" s="6">
        <v>82.334498150621897</v>
      </c>
      <c r="C24" s="6">
        <v>2.7278706803522201</v>
      </c>
      <c r="D24" s="6">
        <v>5.5884239235377597</v>
      </c>
      <c r="E24" s="6">
        <v>0.21255246671689601</v>
      </c>
      <c r="F24" s="6">
        <v>7.5177490638976205E-2</v>
      </c>
      <c r="G24" s="6">
        <v>3.4979824221512E-3</v>
      </c>
      <c r="H24" s="6">
        <v>0.16484452688751799</v>
      </c>
      <c r="I24" s="4">
        <v>1065</v>
      </c>
      <c r="J24" s="4">
        <v>18</v>
      </c>
      <c r="K24" s="4">
        <v>1061</v>
      </c>
      <c r="L24" s="4">
        <v>18</v>
      </c>
      <c r="M24" s="4">
        <v>1073</v>
      </c>
      <c r="N24" s="4">
        <v>47</v>
      </c>
      <c r="O24" s="5">
        <f t="shared" si="0"/>
        <v>1061</v>
      </c>
      <c r="P24" s="5">
        <f t="shared" si="1"/>
        <v>18</v>
      </c>
      <c r="Q24" s="6">
        <f t="shared" si="2"/>
        <v>-0.3770028275212064</v>
      </c>
      <c r="R24" s="6">
        <f t="shared" si="3"/>
        <v>-1.1310084825636193</v>
      </c>
    </row>
    <row r="25" spans="1:18">
      <c r="A25" s="2" t="s">
        <v>496</v>
      </c>
      <c r="B25" s="6">
        <v>77.759418266476104</v>
      </c>
      <c r="C25" s="6">
        <v>2.6306361855384202</v>
      </c>
      <c r="D25" s="6">
        <v>5.6427853413551299</v>
      </c>
      <c r="E25" s="6">
        <v>0.173538275574426</v>
      </c>
      <c r="F25" s="6">
        <v>7.2342362500178503E-2</v>
      </c>
      <c r="G25" s="6">
        <v>2.2474525126768199E-3</v>
      </c>
      <c r="H25" s="6">
        <v>0.55053857197189404</v>
      </c>
      <c r="I25" s="4">
        <v>1033.3</v>
      </c>
      <c r="J25" s="4">
        <v>9.3000000000000007</v>
      </c>
      <c r="K25" s="4">
        <v>1052</v>
      </c>
      <c r="L25" s="4">
        <v>15</v>
      </c>
      <c r="M25" s="4">
        <v>993</v>
      </c>
      <c r="N25" s="4">
        <v>31</v>
      </c>
      <c r="O25" s="5">
        <f t="shared" si="0"/>
        <v>1052</v>
      </c>
      <c r="P25" s="5">
        <f t="shared" si="1"/>
        <v>15</v>
      </c>
      <c r="Q25" s="6">
        <f t="shared" si="2"/>
        <v>1.7775665399239586</v>
      </c>
      <c r="R25" s="6">
        <f t="shared" si="3"/>
        <v>5.6083650190114067</v>
      </c>
    </row>
    <row r="26" spans="1:18">
      <c r="A26" s="2" t="s">
        <v>497</v>
      </c>
      <c r="B26" s="6">
        <v>79.305871872906707</v>
      </c>
      <c r="C26" s="6">
        <v>2.6816687536904098</v>
      </c>
      <c r="D26" s="6">
        <v>5.5111197863079902</v>
      </c>
      <c r="E26" s="6">
        <v>0.26067802613297297</v>
      </c>
      <c r="F26" s="6">
        <v>7.4856036220762895E-2</v>
      </c>
      <c r="G26" s="6">
        <v>2.1744250266041302E-3</v>
      </c>
      <c r="H26" s="6">
        <v>0.50802042284819204</v>
      </c>
      <c r="I26" s="4">
        <v>1072</v>
      </c>
      <c r="J26" s="4">
        <v>14</v>
      </c>
      <c r="K26" s="4">
        <v>1075</v>
      </c>
      <c r="L26" s="4">
        <v>23</v>
      </c>
      <c r="M26" s="4">
        <v>1065</v>
      </c>
      <c r="N26" s="4">
        <v>30</v>
      </c>
      <c r="O26" s="5">
        <f t="shared" si="0"/>
        <v>1075</v>
      </c>
      <c r="P26" s="5">
        <f t="shared" si="1"/>
        <v>23</v>
      </c>
      <c r="Q26" s="6">
        <f t="shared" si="2"/>
        <v>0.27906976744186046</v>
      </c>
      <c r="R26" s="6">
        <f t="shared" si="3"/>
        <v>0.93023255813953487</v>
      </c>
    </row>
    <row r="27" spans="1:18">
      <c r="A27" s="2" t="s">
        <v>498</v>
      </c>
      <c r="B27" s="6">
        <v>80.557604952221595</v>
      </c>
      <c r="C27" s="6">
        <v>2.6686887797526402</v>
      </c>
      <c r="D27" s="6">
        <v>5.7122815056180798</v>
      </c>
      <c r="E27" s="6">
        <v>0.21411205582955001</v>
      </c>
      <c r="F27" s="6">
        <v>7.6256074581812203E-2</v>
      </c>
      <c r="G27" s="6">
        <v>3.2428338537904898E-3</v>
      </c>
      <c r="H27" s="6">
        <v>0.551015621465762</v>
      </c>
      <c r="I27" s="4">
        <v>1060</v>
      </c>
      <c r="J27" s="4">
        <v>12</v>
      </c>
      <c r="K27" s="4">
        <v>1040</v>
      </c>
      <c r="L27" s="4">
        <v>18</v>
      </c>
      <c r="M27" s="4">
        <v>1102</v>
      </c>
      <c r="N27" s="4">
        <v>42</v>
      </c>
      <c r="O27" s="5">
        <f t="shared" si="0"/>
        <v>1040</v>
      </c>
      <c r="P27" s="5">
        <f t="shared" si="1"/>
        <v>18</v>
      </c>
      <c r="Q27" s="6">
        <f t="shared" si="2"/>
        <v>-1.9230769230769231</v>
      </c>
      <c r="R27" s="6">
        <f t="shared" si="3"/>
        <v>-5.9615384615384617</v>
      </c>
    </row>
    <row r="28" spans="1:18">
      <c r="A28" s="2" t="s">
        <v>495</v>
      </c>
      <c r="B28" s="6">
        <v>81.063925607539701</v>
      </c>
      <c r="C28" s="6">
        <v>2.6655181989763199</v>
      </c>
      <c r="D28" s="6">
        <v>5.4191866312328703</v>
      </c>
      <c r="E28" s="6">
        <v>0.190148850378903</v>
      </c>
      <c r="F28" s="6">
        <v>7.2343009372843797E-2</v>
      </c>
      <c r="G28" s="6">
        <v>2.5738121559864499E-3</v>
      </c>
      <c r="H28" s="6">
        <v>0.14488455842774101</v>
      </c>
      <c r="I28" s="4">
        <v>1059</v>
      </c>
      <c r="J28" s="4">
        <v>15</v>
      </c>
      <c r="K28" s="4">
        <v>1092</v>
      </c>
      <c r="L28" s="4">
        <v>18</v>
      </c>
      <c r="M28" s="4">
        <v>993</v>
      </c>
      <c r="N28" s="4">
        <v>37</v>
      </c>
      <c r="O28" s="5">
        <f t="shared" si="0"/>
        <v>1092</v>
      </c>
      <c r="P28" s="5">
        <f t="shared" si="1"/>
        <v>18</v>
      </c>
      <c r="Q28" s="6">
        <f t="shared" si="2"/>
        <v>3.0219780219780219</v>
      </c>
      <c r="R28" s="6">
        <f t="shared" si="3"/>
        <v>9.0659340659340657</v>
      </c>
    </row>
    <row r="29" spans="1:18">
      <c r="A29" s="16" t="s">
        <v>496</v>
      </c>
      <c r="B29" s="17">
        <v>79.531758466347796</v>
      </c>
      <c r="C29" s="17">
        <v>2.6654229402749601</v>
      </c>
      <c r="D29" s="17">
        <v>5.74534590006669</v>
      </c>
      <c r="E29" s="17">
        <v>0.216579087188145</v>
      </c>
      <c r="F29" s="17">
        <v>7.7911057882914594E-2</v>
      </c>
      <c r="G29" s="17">
        <v>2.2366889008642002E-3</v>
      </c>
      <c r="H29" s="17">
        <v>0.39710598845373302</v>
      </c>
      <c r="I29" s="4">
        <v>1070</v>
      </c>
      <c r="J29" s="4">
        <v>12</v>
      </c>
      <c r="K29" s="4">
        <v>1034</v>
      </c>
      <c r="L29" s="4">
        <v>18</v>
      </c>
      <c r="M29" s="4">
        <v>1143</v>
      </c>
      <c r="N29" s="4">
        <v>28</v>
      </c>
      <c r="O29" s="5">
        <f t="shared" si="0"/>
        <v>1034</v>
      </c>
      <c r="P29" s="5">
        <f t="shared" si="1"/>
        <v>18</v>
      </c>
      <c r="Q29" s="6">
        <f t="shared" si="2"/>
        <v>-3.4816247582205029</v>
      </c>
      <c r="R29" s="6">
        <f t="shared" si="3"/>
        <v>-10.541586073500966</v>
      </c>
    </row>
    <row r="30" spans="1:18">
      <c r="A30" s="2" t="s">
        <v>497</v>
      </c>
      <c r="B30" s="6">
        <v>79.482716997302703</v>
      </c>
      <c r="C30" s="6">
        <v>2.67422651424179</v>
      </c>
      <c r="D30" s="6">
        <v>5.6501073082189803</v>
      </c>
      <c r="E30" s="6">
        <v>0.18943331439609901</v>
      </c>
      <c r="F30" s="6">
        <v>7.3765696628477595E-2</v>
      </c>
      <c r="G30" s="6">
        <v>2.5268687571014599E-3</v>
      </c>
      <c r="H30" s="6">
        <v>0.445448262547812</v>
      </c>
      <c r="I30" s="4">
        <v>1046</v>
      </c>
      <c r="J30" s="4">
        <v>12</v>
      </c>
      <c r="K30" s="4">
        <v>1051</v>
      </c>
      <c r="L30" s="4">
        <v>16</v>
      </c>
      <c r="M30" s="4">
        <v>1035</v>
      </c>
      <c r="N30" s="4">
        <v>34</v>
      </c>
      <c r="O30" s="5">
        <f t="shared" si="0"/>
        <v>1051</v>
      </c>
      <c r="P30" s="5">
        <f t="shared" si="1"/>
        <v>16</v>
      </c>
      <c r="Q30" s="6">
        <f t="shared" si="2"/>
        <v>0.47573739295908657</v>
      </c>
      <c r="R30" s="6">
        <f t="shared" si="3"/>
        <v>1.5223596574690772</v>
      </c>
    </row>
    <row r="31" spans="1:18">
      <c r="A31" s="2" t="s">
        <v>498</v>
      </c>
      <c r="B31" s="6">
        <v>81.100368088463199</v>
      </c>
      <c r="C31" s="6">
        <v>2.65642517605154</v>
      </c>
      <c r="D31" s="6">
        <v>5.5935659448734896</v>
      </c>
      <c r="E31" s="6">
        <v>0.171070874117908</v>
      </c>
      <c r="F31" s="6">
        <v>7.5555324182714698E-2</v>
      </c>
      <c r="G31" s="6">
        <v>2.9040149320017201E-3</v>
      </c>
      <c r="H31" s="6">
        <v>-0.11481725015604501</v>
      </c>
      <c r="I31" s="4">
        <v>1068</v>
      </c>
      <c r="J31" s="4">
        <v>17</v>
      </c>
      <c r="K31" s="4">
        <v>1061</v>
      </c>
      <c r="L31" s="4">
        <v>15</v>
      </c>
      <c r="M31" s="4">
        <v>1084</v>
      </c>
      <c r="N31" s="4">
        <v>38</v>
      </c>
      <c r="O31" s="5">
        <f t="shared" si="0"/>
        <v>1061</v>
      </c>
      <c r="P31" s="5">
        <f t="shared" si="1"/>
        <v>15</v>
      </c>
      <c r="Q31" s="6">
        <f t="shared" si="2"/>
        <v>-0.65975494816211122</v>
      </c>
      <c r="R31" s="6">
        <f t="shared" si="3"/>
        <v>-2.167766258246937</v>
      </c>
    </row>
    <row r="32" spans="1:18">
      <c r="A32" s="2" t="s">
        <v>495</v>
      </c>
      <c r="B32" s="6">
        <v>79.649256169210801</v>
      </c>
      <c r="C32" s="6">
        <v>2.6811475321254701</v>
      </c>
      <c r="D32" s="6">
        <v>5.5395398033068197</v>
      </c>
      <c r="E32" s="6">
        <v>0.179553490953099</v>
      </c>
      <c r="F32" s="6">
        <v>7.2409524265739794E-2</v>
      </c>
      <c r="G32" s="6">
        <v>2.8938753071744098E-3</v>
      </c>
      <c r="H32" s="6">
        <v>0.40182562744252398</v>
      </c>
      <c r="I32" s="4">
        <v>1046</v>
      </c>
      <c r="J32" s="4">
        <v>13</v>
      </c>
      <c r="K32" s="4">
        <v>1070</v>
      </c>
      <c r="L32" s="4">
        <v>16</v>
      </c>
      <c r="M32" s="4">
        <v>996</v>
      </c>
      <c r="N32" s="4">
        <v>41</v>
      </c>
      <c r="O32" s="5">
        <f t="shared" si="0"/>
        <v>1070</v>
      </c>
      <c r="P32" s="5">
        <f t="shared" si="1"/>
        <v>16</v>
      </c>
      <c r="Q32" s="6">
        <f t="shared" si="2"/>
        <v>2.2429906542056073</v>
      </c>
      <c r="R32" s="6">
        <f t="shared" si="3"/>
        <v>6.9158878504672892</v>
      </c>
    </row>
    <row r="33" spans="1:18">
      <c r="A33" s="2" t="s">
        <v>496</v>
      </c>
      <c r="B33" s="6">
        <v>80.031100667508696</v>
      </c>
      <c r="C33" s="6">
        <v>2.6599993373465001</v>
      </c>
      <c r="D33" s="6">
        <v>5.5632820764183597</v>
      </c>
      <c r="E33" s="6">
        <v>0.176386431940419</v>
      </c>
      <c r="F33" s="6">
        <v>7.5341401676049496E-2</v>
      </c>
      <c r="G33" s="6">
        <v>3.1347031597872099E-3</v>
      </c>
      <c r="H33" s="6">
        <v>0.70163739370762401</v>
      </c>
      <c r="I33" s="4">
        <v>1069.3</v>
      </c>
      <c r="J33" s="4">
        <v>9.8000000000000007</v>
      </c>
      <c r="K33" s="4">
        <v>1066</v>
      </c>
      <c r="L33" s="4">
        <v>16</v>
      </c>
      <c r="M33" s="4">
        <v>1076</v>
      </c>
      <c r="N33" s="4">
        <v>41</v>
      </c>
      <c r="O33" s="5">
        <f t="shared" si="0"/>
        <v>1066</v>
      </c>
      <c r="P33" s="5">
        <f t="shared" si="1"/>
        <v>16</v>
      </c>
      <c r="Q33" s="6">
        <f t="shared" si="2"/>
        <v>-0.30956848030018336</v>
      </c>
      <c r="R33" s="6">
        <f t="shared" si="3"/>
        <v>-0.93808630393996251</v>
      </c>
    </row>
    <row r="34" spans="1:18">
      <c r="A34" s="2" t="s">
        <v>497</v>
      </c>
      <c r="B34" s="6">
        <v>79.509087118880501</v>
      </c>
      <c r="C34" s="6">
        <v>2.6746429326510301</v>
      </c>
      <c r="D34" s="6">
        <v>5.6253534405805903</v>
      </c>
      <c r="E34" s="6">
        <v>0.14791626916534301</v>
      </c>
      <c r="F34" s="6">
        <v>7.6031198296342806E-2</v>
      </c>
      <c r="G34" s="6">
        <v>2.6219121984564801E-3</v>
      </c>
      <c r="H34" s="6">
        <v>0.226822297949305</v>
      </c>
      <c r="I34" s="4">
        <v>1067</v>
      </c>
      <c r="J34" s="4">
        <v>13</v>
      </c>
      <c r="K34" s="4">
        <v>1054</v>
      </c>
      <c r="L34" s="4">
        <v>13</v>
      </c>
      <c r="M34" s="4">
        <v>1094</v>
      </c>
      <c r="N34" s="4">
        <v>34</v>
      </c>
      <c r="O34" s="5">
        <f t="shared" si="0"/>
        <v>1054</v>
      </c>
      <c r="P34" s="5">
        <f t="shared" si="1"/>
        <v>13</v>
      </c>
      <c r="Q34" s="6">
        <f t="shared" si="2"/>
        <v>-1.2333965844402277</v>
      </c>
      <c r="R34" s="6">
        <f t="shared" si="3"/>
        <v>-3.795066413662239</v>
      </c>
    </row>
    <row r="35" spans="1:18">
      <c r="A35" s="2" t="s">
        <v>498</v>
      </c>
      <c r="B35" s="6">
        <v>81.161589743252307</v>
      </c>
      <c r="C35" s="6">
        <v>2.65431310244267</v>
      </c>
      <c r="D35" s="6">
        <v>5.5576325833106504</v>
      </c>
      <c r="E35" s="6">
        <v>0.16406179409181901</v>
      </c>
      <c r="F35" s="6">
        <v>7.3993507285667198E-2</v>
      </c>
      <c r="G35" s="6">
        <v>2.26494098242562E-3</v>
      </c>
      <c r="H35" s="6">
        <v>0.37747448477711898</v>
      </c>
      <c r="I35" s="4">
        <v>1058</v>
      </c>
      <c r="J35" s="4">
        <v>11</v>
      </c>
      <c r="K35" s="4">
        <v>1066</v>
      </c>
      <c r="L35" s="4">
        <v>14</v>
      </c>
      <c r="M35" s="4">
        <v>1041</v>
      </c>
      <c r="N35" s="4">
        <v>31</v>
      </c>
      <c r="O35" s="5">
        <f t="shared" si="0"/>
        <v>1066</v>
      </c>
      <c r="P35" s="5">
        <f t="shared" si="1"/>
        <v>14</v>
      </c>
      <c r="Q35" s="6">
        <f t="shared" si="2"/>
        <v>0.75046904315196994</v>
      </c>
      <c r="R35" s="6">
        <f t="shared" si="3"/>
        <v>2.3452157598499062</v>
      </c>
    </row>
    <row r="36" spans="1:18">
      <c r="A36" s="2" t="s">
        <v>495</v>
      </c>
      <c r="B36" s="6">
        <v>81.522656112088001</v>
      </c>
      <c r="C36" s="6">
        <v>2.68518781386814</v>
      </c>
      <c r="D36" s="6">
        <v>5.7808865671738401</v>
      </c>
      <c r="E36" s="6">
        <v>0.19182899846308299</v>
      </c>
      <c r="F36" s="6">
        <v>7.6884071513965105E-2</v>
      </c>
      <c r="G36" s="6">
        <v>2.3294912107968799E-3</v>
      </c>
      <c r="H36" s="6">
        <v>0.29401792112656699</v>
      </c>
      <c r="I36" s="4">
        <v>1058</v>
      </c>
      <c r="J36" s="4">
        <v>12</v>
      </c>
      <c r="K36" s="4">
        <v>1029</v>
      </c>
      <c r="L36" s="4">
        <v>16</v>
      </c>
      <c r="M36" s="4">
        <v>1118</v>
      </c>
      <c r="N36" s="4">
        <v>30</v>
      </c>
      <c r="O36" s="5">
        <f t="shared" si="0"/>
        <v>1029</v>
      </c>
      <c r="P36" s="5">
        <f t="shared" si="1"/>
        <v>16</v>
      </c>
      <c r="Q36" s="6">
        <f t="shared" si="2"/>
        <v>-2.8182701652089408</v>
      </c>
      <c r="R36" s="6">
        <f t="shared" si="3"/>
        <v>-8.6491739552964049</v>
      </c>
    </row>
    <row r="37" spans="1:18">
      <c r="A37" s="2" t="s">
        <v>496</v>
      </c>
      <c r="B37" s="6">
        <v>75.963133758124997</v>
      </c>
      <c r="C37" s="6">
        <v>2.6304765339552101</v>
      </c>
      <c r="D37" s="6">
        <v>5.4291481349892496</v>
      </c>
      <c r="E37" s="6">
        <v>0.17790614134820901</v>
      </c>
      <c r="F37" s="6">
        <v>7.3280044584825205E-2</v>
      </c>
      <c r="G37" s="6">
        <v>2.9295797234038098E-3</v>
      </c>
      <c r="H37" s="6">
        <v>0.43085265161821901</v>
      </c>
      <c r="I37" s="4">
        <v>1067</v>
      </c>
      <c r="J37" s="4">
        <v>13</v>
      </c>
      <c r="K37" s="4">
        <v>1090</v>
      </c>
      <c r="L37" s="4">
        <v>17</v>
      </c>
      <c r="M37" s="4">
        <v>1021</v>
      </c>
      <c r="N37" s="4">
        <v>40</v>
      </c>
      <c r="O37" s="5">
        <f t="shared" si="0"/>
        <v>1090</v>
      </c>
      <c r="P37" s="5">
        <f t="shared" si="1"/>
        <v>17</v>
      </c>
      <c r="Q37" s="6">
        <f t="shared" si="2"/>
        <v>2.1100917431192663</v>
      </c>
      <c r="R37" s="6">
        <f t="shared" si="3"/>
        <v>6.3302752293577988</v>
      </c>
    </row>
    <row r="38" spans="1:18">
      <c r="A38" s="2" t="s">
        <v>497</v>
      </c>
      <c r="B38" s="6">
        <v>80.970160272721103</v>
      </c>
      <c r="C38" s="6">
        <v>2.6930555875468101</v>
      </c>
      <c r="D38" s="6">
        <v>5.6215765912099904</v>
      </c>
      <c r="E38" s="6">
        <v>0.201214924318041</v>
      </c>
      <c r="F38" s="6">
        <v>7.3602179849543897E-2</v>
      </c>
      <c r="G38" s="6">
        <v>2.99650241060274E-3</v>
      </c>
      <c r="H38" s="6">
        <v>0.56224180588182904</v>
      </c>
      <c r="I38" s="4">
        <v>1047</v>
      </c>
      <c r="J38" s="4">
        <v>12</v>
      </c>
      <c r="K38" s="4">
        <v>1056</v>
      </c>
      <c r="L38" s="4">
        <v>17</v>
      </c>
      <c r="M38" s="4">
        <v>1030</v>
      </c>
      <c r="N38" s="4">
        <v>41</v>
      </c>
      <c r="O38" s="5">
        <f t="shared" si="0"/>
        <v>1056</v>
      </c>
      <c r="P38" s="5">
        <f t="shared" si="1"/>
        <v>17</v>
      </c>
      <c r="Q38" s="6">
        <f t="shared" si="2"/>
        <v>0.85227272727272718</v>
      </c>
      <c r="R38" s="6">
        <f t="shared" si="3"/>
        <v>2.4621212121212119</v>
      </c>
    </row>
    <row r="39" spans="1:18">
      <c r="A39" s="2" t="s">
        <v>498</v>
      </c>
      <c r="B39" s="6">
        <v>82.477010582844997</v>
      </c>
      <c r="C39" s="6">
        <v>2.6566285690549098</v>
      </c>
      <c r="D39" s="6">
        <v>5.7748203271428604</v>
      </c>
      <c r="E39" s="6">
        <v>0.24020790037067399</v>
      </c>
      <c r="F39" s="6">
        <v>7.5934473275598505E-2</v>
      </c>
      <c r="G39" s="6">
        <v>2.6981732476724098E-3</v>
      </c>
      <c r="H39" s="6">
        <v>0.52578326713286905</v>
      </c>
      <c r="I39" s="4">
        <v>1050</v>
      </c>
      <c r="J39" s="4">
        <v>12</v>
      </c>
      <c r="K39" s="4">
        <v>1030</v>
      </c>
      <c r="L39" s="4">
        <v>20</v>
      </c>
      <c r="M39" s="4">
        <v>1092</v>
      </c>
      <c r="N39" s="4">
        <v>36</v>
      </c>
      <c r="O39" s="5">
        <f t="shared" si="0"/>
        <v>1030</v>
      </c>
      <c r="P39" s="5">
        <f t="shared" si="1"/>
        <v>20</v>
      </c>
      <c r="Q39" s="6">
        <f t="shared" si="2"/>
        <v>-1.9417475728155338</v>
      </c>
      <c r="R39" s="6">
        <f t="shared" si="3"/>
        <v>-6.0194174757281553</v>
      </c>
    </row>
    <row r="40" spans="1:18">
      <c r="A40" s="2" t="s">
        <v>495</v>
      </c>
      <c r="B40" s="6">
        <v>83.824408231291102</v>
      </c>
      <c r="C40" s="6">
        <v>2.69180218175886</v>
      </c>
      <c r="D40" s="6">
        <v>5.6342750630424296</v>
      </c>
      <c r="E40" s="6">
        <v>0.196317481914213</v>
      </c>
      <c r="F40" s="6">
        <v>7.6196153977697398E-2</v>
      </c>
      <c r="G40" s="6">
        <v>2.7883864115385501E-3</v>
      </c>
      <c r="H40" s="6">
        <v>0.63080372312889699</v>
      </c>
      <c r="I40" s="4">
        <v>1069</v>
      </c>
      <c r="J40" s="4">
        <v>10</v>
      </c>
      <c r="K40" s="4">
        <v>1054</v>
      </c>
      <c r="L40" s="4">
        <v>17</v>
      </c>
      <c r="M40" s="4">
        <v>1099</v>
      </c>
      <c r="N40" s="4">
        <v>37</v>
      </c>
      <c r="O40" s="5">
        <f t="shared" si="0"/>
        <v>1054</v>
      </c>
      <c r="P40" s="5">
        <f t="shared" si="1"/>
        <v>17</v>
      </c>
      <c r="Q40" s="6">
        <f t="shared" si="2"/>
        <v>-1.4231499051233396</v>
      </c>
      <c r="R40" s="6">
        <f t="shared" si="3"/>
        <v>-4.269449715370019</v>
      </c>
    </row>
    <row r="41" spans="1:18">
      <c r="A41" s="2" t="s">
        <v>496</v>
      </c>
      <c r="B41" s="6">
        <v>77.531117355978907</v>
      </c>
      <c r="C41" s="6">
        <v>2.6374414383359701</v>
      </c>
      <c r="D41" s="6">
        <v>5.5406000084795304</v>
      </c>
      <c r="E41" s="6">
        <v>0.18837630463511901</v>
      </c>
      <c r="F41" s="6">
        <v>7.2919320781402994E-2</v>
      </c>
      <c r="G41" s="6">
        <v>2.93207117300437E-3</v>
      </c>
      <c r="H41" s="6">
        <v>0.33277539404356099</v>
      </c>
      <c r="I41" s="4">
        <v>1050</v>
      </c>
      <c r="J41" s="4">
        <v>14</v>
      </c>
      <c r="K41" s="4">
        <v>1070</v>
      </c>
      <c r="L41" s="4">
        <v>17</v>
      </c>
      <c r="M41" s="4">
        <v>1010</v>
      </c>
      <c r="N41" s="4">
        <v>40</v>
      </c>
      <c r="O41" s="5">
        <f t="shared" si="0"/>
        <v>1070</v>
      </c>
      <c r="P41" s="5">
        <f t="shared" si="1"/>
        <v>17</v>
      </c>
      <c r="Q41" s="6">
        <f t="shared" si="2"/>
        <v>1.8691588785046727</v>
      </c>
      <c r="R41" s="6">
        <f t="shared" si="3"/>
        <v>5.6074766355140184</v>
      </c>
    </row>
    <row r="42" spans="1:18">
      <c r="A42" s="2" t="s">
        <v>497</v>
      </c>
      <c r="B42" s="6">
        <v>78.465800931947996</v>
      </c>
      <c r="C42" s="6">
        <v>2.6795319977091299</v>
      </c>
      <c r="D42" s="6">
        <v>5.5615963679511999</v>
      </c>
      <c r="E42" s="6">
        <v>0.18467627762408201</v>
      </c>
      <c r="F42" s="6">
        <v>7.4354578515679295E-2</v>
      </c>
      <c r="G42" s="6">
        <v>2.3711590655841001E-3</v>
      </c>
      <c r="H42" s="6">
        <v>0.38093728347830602</v>
      </c>
      <c r="I42" s="4">
        <v>1061</v>
      </c>
      <c r="J42" s="4">
        <v>12</v>
      </c>
      <c r="K42" s="4">
        <v>1066</v>
      </c>
      <c r="L42" s="4">
        <v>16</v>
      </c>
      <c r="M42" s="4">
        <v>1051</v>
      </c>
      <c r="N42" s="4">
        <v>33</v>
      </c>
      <c r="O42" s="5">
        <f t="shared" si="0"/>
        <v>1066</v>
      </c>
      <c r="P42" s="5">
        <f t="shared" si="1"/>
        <v>16</v>
      </c>
      <c r="Q42" s="6">
        <f t="shared" si="2"/>
        <v>0.46904315196998125</v>
      </c>
      <c r="R42" s="6">
        <f t="shared" si="3"/>
        <v>1.4071294559099436</v>
      </c>
    </row>
    <row r="43" spans="1:18">
      <c r="A43" s="2" t="s">
        <v>498</v>
      </c>
      <c r="B43" s="6">
        <v>80.317139830716599</v>
      </c>
      <c r="C43" s="6">
        <v>2.6600205827295098</v>
      </c>
      <c r="D43" s="6">
        <v>5.7449576996684497</v>
      </c>
      <c r="E43" s="6">
        <v>0.21019467831935601</v>
      </c>
      <c r="F43" s="6">
        <v>7.6393648288090601E-2</v>
      </c>
      <c r="G43" s="6">
        <v>3.83749483398511E-3</v>
      </c>
      <c r="H43" s="6">
        <v>0.67867304776747805</v>
      </c>
      <c r="I43" s="4">
        <v>1058</v>
      </c>
      <c r="J43" s="4">
        <v>12</v>
      </c>
      <c r="K43" s="4">
        <v>1035</v>
      </c>
      <c r="L43" s="4">
        <v>17</v>
      </c>
      <c r="M43" s="4">
        <v>1105</v>
      </c>
      <c r="N43" s="4">
        <v>50</v>
      </c>
      <c r="O43" s="5">
        <f t="shared" si="0"/>
        <v>1035</v>
      </c>
      <c r="P43" s="5">
        <f t="shared" si="1"/>
        <v>17</v>
      </c>
      <c r="Q43" s="6">
        <f t="shared" si="2"/>
        <v>-2.2222222222222223</v>
      </c>
      <c r="R43" s="6">
        <f t="shared" si="3"/>
        <v>-6.7632850241545892</v>
      </c>
    </row>
    <row r="44" spans="1:18">
      <c r="A44" s="2" t="s">
        <v>495</v>
      </c>
      <c r="B44" s="6">
        <v>85.528565311689903</v>
      </c>
      <c r="C44" s="6">
        <v>2.7064573633984899</v>
      </c>
      <c r="D44" s="6">
        <v>5.5710908727132402</v>
      </c>
      <c r="E44" s="6">
        <v>0.22455363149079199</v>
      </c>
      <c r="F44" s="6">
        <v>7.2744602773769207E-2</v>
      </c>
      <c r="G44" s="6">
        <v>2.3142594142681302E-3</v>
      </c>
      <c r="H44" s="6">
        <v>0.60306559945137805</v>
      </c>
      <c r="I44" s="4">
        <v>1045</v>
      </c>
      <c r="J44" s="4">
        <v>11</v>
      </c>
      <c r="K44" s="4">
        <v>1064</v>
      </c>
      <c r="L44" s="4">
        <v>19</v>
      </c>
      <c r="M44" s="4">
        <v>1005</v>
      </c>
      <c r="N44" s="4">
        <v>32</v>
      </c>
      <c r="O44" s="5">
        <f t="shared" si="0"/>
        <v>1064</v>
      </c>
      <c r="P44" s="5">
        <f t="shared" si="1"/>
        <v>19</v>
      </c>
      <c r="Q44" s="6">
        <f t="shared" si="2"/>
        <v>1.7857142857142856</v>
      </c>
      <c r="R44" s="6">
        <f t="shared" si="3"/>
        <v>5.5451127819548871</v>
      </c>
    </row>
    <row r="45" spans="1:18">
      <c r="A45" s="2" t="s">
        <v>496</v>
      </c>
      <c r="B45" s="6">
        <v>77.938804329679897</v>
      </c>
      <c r="C45" s="6">
        <v>2.6382313601333198</v>
      </c>
      <c r="D45" s="6">
        <v>5.6277683854313096</v>
      </c>
      <c r="E45" s="6">
        <v>0.174594619923573</v>
      </c>
      <c r="F45" s="6">
        <v>7.7243182769340904E-2</v>
      </c>
      <c r="G45" s="6">
        <v>2.35632638319115E-3</v>
      </c>
      <c r="H45" s="6">
        <v>0.66183727744655996</v>
      </c>
      <c r="I45" s="4">
        <v>1077.5</v>
      </c>
      <c r="J45" s="4">
        <v>8.4</v>
      </c>
      <c r="K45" s="4">
        <v>1054</v>
      </c>
      <c r="L45" s="4">
        <v>15</v>
      </c>
      <c r="M45" s="4">
        <v>1125</v>
      </c>
      <c r="N45" s="4">
        <v>31</v>
      </c>
      <c r="O45" s="5">
        <f t="shared" si="0"/>
        <v>1054</v>
      </c>
      <c r="P45" s="5">
        <f t="shared" si="1"/>
        <v>15</v>
      </c>
      <c r="Q45" s="6">
        <f t="shared" si="2"/>
        <v>-2.2296015180265654</v>
      </c>
      <c r="R45" s="6">
        <f t="shared" si="3"/>
        <v>-6.7362428842504745</v>
      </c>
    </row>
    <row r="46" spans="1:18">
      <c r="A46" s="2" t="s">
        <v>497</v>
      </c>
      <c r="B46" s="6">
        <v>78.660175417019701</v>
      </c>
      <c r="C46" s="6">
        <v>2.6889697287873102</v>
      </c>
      <c r="D46" s="6">
        <v>5.4875702332398903</v>
      </c>
      <c r="E46" s="6">
        <v>0.147018209291605</v>
      </c>
      <c r="F46" s="6">
        <v>7.3997962314754806E-2</v>
      </c>
      <c r="G46" s="6">
        <v>2.3826512328879502E-3</v>
      </c>
      <c r="H46" s="6">
        <v>0.107272560114569</v>
      </c>
      <c r="I46" s="4">
        <v>1066</v>
      </c>
      <c r="J46" s="4">
        <v>13</v>
      </c>
      <c r="K46" s="4">
        <v>1079</v>
      </c>
      <c r="L46" s="4">
        <v>14</v>
      </c>
      <c r="M46" s="4">
        <v>1041</v>
      </c>
      <c r="N46" s="4">
        <v>33</v>
      </c>
      <c r="O46" s="5">
        <f t="shared" si="0"/>
        <v>1079</v>
      </c>
      <c r="P46" s="5">
        <f t="shared" si="1"/>
        <v>14</v>
      </c>
      <c r="Q46" s="6">
        <f t="shared" si="2"/>
        <v>1.2048192771084338</v>
      </c>
      <c r="R46" s="6">
        <f t="shared" si="3"/>
        <v>3.5217794253938832</v>
      </c>
    </row>
    <row r="47" spans="1:18">
      <c r="A47" s="2" t="s">
        <v>498</v>
      </c>
      <c r="B47" s="6">
        <v>81.355201197592805</v>
      </c>
      <c r="C47" s="6">
        <v>2.6449466785433602</v>
      </c>
      <c r="D47" s="6">
        <v>5.7390880677907496</v>
      </c>
      <c r="E47" s="6">
        <v>0.194475429438937</v>
      </c>
      <c r="F47" s="6">
        <v>7.6266033552043103E-2</v>
      </c>
      <c r="G47" s="6">
        <v>2.1484130013949402E-3</v>
      </c>
      <c r="H47" s="6">
        <v>0.65148871408635001</v>
      </c>
      <c r="I47" s="4">
        <v>1057</v>
      </c>
      <c r="J47" s="4">
        <v>8.5</v>
      </c>
      <c r="K47" s="4">
        <v>1035</v>
      </c>
      <c r="L47" s="4">
        <v>16</v>
      </c>
      <c r="M47" s="4">
        <v>1102</v>
      </c>
      <c r="N47" s="4">
        <v>28</v>
      </c>
      <c r="O47" s="5">
        <f t="shared" si="0"/>
        <v>1035</v>
      </c>
      <c r="P47" s="5">
        <f t="shared" si="1"/>
        <v>16</v>
      </c>
      <c r="Q47" s="6">
        <f t="shared" si="2"/>
        <v>-2.1256038647342996</v>
      </c>
      <c r="R47" s="6">
        <f t="shared" si="3"/>
        <v>-6.4734299516908207</v>
      </c>
    </row>
    <row r="48" spans="1:18">
      <c r="A48" s="2" t="s">
        <v>495</v>
      </c>
      <c r="B48" s="6">
        <v>84.876435423801894</v>
      </c>
      <c r="C48" s="6">
        <v>2.7227993323802102</v>
      </c>
      <c r="D48" s="6">
        <v>5.5797362817509102</v>
      </c>
      <c r="E48" s="6">
        <v>0.19814638699193701</v>
      </c>
      <c r="F48" s="6">
        <v>7.4550293151639899E-2</v>
      </c>
      <c r="G48" s="6">
        <v>2.6619684175485702E-3</v>
      </c>
      <c r="H48" s="6">
        <v>0.35643384094965602</v>
      </c>
      <c r="I48" s="4">
        <v>1061</v>
      </c>
      <c r="J48" s="4">
        <v>13</v>
      </c>
      <c r="K48" s="4">
        <v>1063</v>
      </c>
      <c r="L48" s="4">
        <v>18</v>
      </c>
      <c r="M48" s="4">
        <v>1057</v>
      </c>
      <c r="N48" s="4">
        <v>36</v>
      </c>
      <c r="O48" s="5">
        <f t="shared" si="0"/>
        <v>1063</v>
      </c>
      <c r="P48" s="5">
        <f t="shared" si="1"/>
        <v>18</v>
      </c>
      <c r="Q48" s="6">
        <f t="shared" si="2"/>
        <v>0.18814675446848542</v>
      </c>
      <c r="R48" s="6">
        <f t="shared" si="3"/>
        <v>0.56444026340545628</v>
      </c>
    </row>
    <row r="49" spans="1:18">
      <c r="A49" s="2" t="s">
        <v>496</v>
      </c>
      <c r="B49" s="6">
        <v>76.171935991604897</v>
      </c>
      <c r="C49" s="6">
        <v>2.63890777293464</v>
      </c>
      <c r="D49" s="6">
        <v>5.5204131420760696</v>
      </c>
      <c r="E49" s="6">
        <v>0.20159438104323299</v>
      </c>
      <c r="F49" s="6">
        <v>7.40118509571428E-2</v>
      </c>
      <c r="G49" s="6">
        <v>2.8157113367088E-3</v>
      </c>
      <c r="H49" s="6">
        <v>0.240576939522889</v>
      </c>
      <c r="I49" s="4">
        <v>1063</v>
      </c>
      <c r="J49" s="4">
        <v>15</v>
      </c>
      <c r="K49" s="4">
        <v>1073</v>
      </c>
      <c r="L49" s="4">
        <v>18</v>
      </c>
      <c r="M49" s="4">
        <v>1041</v>
      </c>
      <c r="N49" s="4">
        <v>38</v>
      </c>
      <c r="O49" s="5">
        <f t="shared" si="0"/>
        <v>1073</v>
      </c>
      <c r="P49" s="5">
        <f t="shared" si="1"/>
        <v>18</v>
      </c>
      <c r="Q49" s="6">
        <f t="shared" si="2"/>
        <v>0.93196644920782845</v>
      </c>
      <c r="R49" s="6">
        <f t="shared" si="3"/>
        <v>2.9822926374650511</v>
      </c>
    </row>
    <row r="50" spans="1:18">
      <c r="A50" s="2" t="s">
        <v>497</v>
      </c>
      <c r="B50" s="6">
        <v>80.126848105303694</v>
      </c>
      <c r="C50" s="6">
        <v>2.6838517138200402</v>
      </c>
      <c r="D50" s="6">
        <v>5.5835610322516196</v>
      </c>
      <c r="E50" s="6">
        <v>0.17833910520955201</v>
      </c>
      <c r="F50" s="6">
        <v>7.4377785730820906E-2</v>
      </c>
      <c r="G50" s="6">
        <v>3.2109568841493098E-3</v>
      </c>
      <c r="H50" s="6">
        <v>9.7054247839025401E-2</v>
      </c>
      <c r="I50" s="4">
        <v>1059</v>
      </c>
      <c r="J50" s="4">
        <v>17</v>
      </c>
      <c r="K50" s="4">
        <v>1063</v>
      </c>
      <c r="L50" s="4">
        <v>16</v>
      </c>
      <c r="M50" s="4">
        <v>1051</v>
      </c>
      <c r="N50" s="4">
        <v>43</v>
      </c>
      <c r="O50" s="5">
        <f t="shared" si="0"/>
        <v>1063</v>
      </c>
      <c r="P50" s="5">
        <f t="shared" si="1"/>
        <v>16</v>
      </c>
      <c r="Q50" s="6">
        <f t="shared" si="2"/>
        <v>0.37629350893697083</v>
      </c>
      <c r="R50" s="6">
        <f t="shared" si="3"/>
        <v>1.1288805268109126</v>
      </c>
    </row>
    <row r="51" spans="1:18">
      <c r="A51" s="2" t="s">
        <v>498</v>
      </c>
      <c r="B51" s="6">
        <v>81.031938364644404</v>
      </c>
      <c r="C51" s="6">
        <v>2.6496124974292701</v>
      </c>
      <c r="D51" s="6">
        <v>5.6310359035045598</v>
      </c>
      <c r="E51" s="6">
        <v>0.18279266664421601</v>
      </c>
      <c r="F51" s="6">
        <v>7.5082777129113001E-2</v>
      </c>
      <c r="G51" s="6">
        <v>2.7669435806269801E-3</v>
      </c>
      <c r="H51" s="6">
        <v>0.23970666441400701</v>
      </c>
      <c r="I51" s="4">
        <v>1059</v>
      </c>
      <c r="J51" s="4">
        <v>14</v>
      </c>
      <c r="K51" s="4">
        <v>1054</v>
      </c>
      <c r="L51" s="4">
        <v>16</v>
      </c>
      <c r="M51" s="4">
        <v>1070</v>
      </c>
      <c r="N51" s="4">
        <v>37</v>
      </c>
      <c r="O51" s="5">
        <f t="shared" si="0"/>
        <v>1054</v>
      </c>
      <c r="P51" s="5">
        <f t="shared" si="1"/>
        <v>16</v>
      </c>
      <c r="Q51" s="6">
        <f t="shared" si="2"/>
        <v>-0.47438330170777987</v>
      </c>
      <c r="R51" s="6">
        <f t="shared" si="3"/>
        <v>-1.5180265654648957</v>
      </c>
    </row>
    <row r="52" spans="1:18">
      <c r="A52" s="2" t="s">
        <v>495</v>
      </c>
      <c r="B52" s="6">
        <v>83.707653702889303</v>
      </c>
      <c r="C52" s="6">
        <v>2.6978143530918302</v>
      </c>
      <c r="D52" s="6">
        <v>5.5806481988033099</v>
      </c>
      <c r="E52" s="6">
        <v>0.21365783134508301</v>
      </c>
      <c r="F52" s="6">
        <v>7.4682515711898004E-2</v>
      </c>
      <c r="G52" s="6">
        <v>2.4021522310689498E-3</v>
      </c>
      <c r="H52" s="6">
        <v>0.214078725244605</v>
      </c>
      <c r="I52" s="4">
        <v>1061</v>
      </c>
      <c r="J52" s="4">
        <v>15</v>
      </c>
      <c r="K52" s="4">
        <v>1063</v>
      </c>
      <c r="L52" s="4">
        <v>19</v>
      </c>
      <c r="M52" s="4">
        <v>1059</v>
      </c>
      <c r="N52" s="4">
        <v>32</v>
      </c>
      <c r="O52" s="5">
        <f t="shared" si="0"/>
        <v>1063</v>
      </c>
      <c r="P52" s="5">
        <f t="shared" si="1"/>
        <v>19</v>
      </c>
      <c r="Q52" s="6">
        <f t="shared" si="2"/>
        <v>0.18814675446848542</v>
      </c>
      <c r="R52" s="6">
        <f t="shared" si="3"/>
        <v>0.37629350893697083</v>
      </c>
    </row>
    <row r="53" spans="1:18">
      <c r="A53" s="2" t="s">
        <v>496</v>
      </c>
      <c r="B53" s="6">
        <v>78.272754722318794</v>
      </c>
      <c r="C53" s="6">
        <v>2.65547576466364</v>
      </c>
      <c r="D53" s="6">
        <v>5.6341576190026501</v>
      </c>
      <c r="E53" s="6">
        <v>0.20666157855337</v>
      </c>
      <c r="F53" s="6">
        <v>7.6113654818739399E-2</v>
      </c>
      <c r="G53" s="6">
        <v>2.6057082135407402E-3</v>
      </c>
      <c r="H53" s="6">
        <v>0.39478616186952398</v>
      </c>
      <c r="I53" s="4">
        <v>1068</v>
      </c>
      <c r="J53" s="4">
        <v>13</v>
      </c>
      <c r="K53" s="4">
        <v>1053</v>
      </c>
      <c r="L53" s="4">
        <v>18</v>
      </c>
      <c r="M53" s="4">
        <v>1097</v>
      </c>
      <c r="N53" s="4">
        <v>34</v>
      </c>
      <c r="O53" s="5">
        <f t="shared" si="0"/>
        <v>1053</v>
      </c>
      <c r="P53" s="5">
        <f t="shared" si="1"/>
        <v>18</v>
      </c>
      <c r="Q53" s="6">
        <f t="shared" si="2"/>
        <v>-1.4245014245014245</v>
      </c>
      <c r="R53" s="6">
        <f t="shared" si="3"/>
        <v>-4.1785375118708457</v>
      </c>
    </row>
    <row r="54" spans="1:18">
      <c r="A54" s="2" t="s">
        <v>497</v>
      </c>
      <c r="B54" s="6">
        <v>78.241454701078695</v>
      </c>
      <c r="C54" s="6">
        <v>2.6880997220157501</v>
      </c>
      <c r="D54" s="6">
        <v>5.4853947064869901</v>
      </c>
      <c r="E54" s="6">
        <v>0.234339812308033</v>
      </c>
      <c r="F54" s="6">
        <v>7.4129250968644103E-2</v>
      </c>
      <c r="G54" s="6">
        <v>2.88452770157566E-3</v>
      </c>
      <c r="H54" s="6">
        <v>0.62434321435470297</v>
      </c>
      <c r="I54" s="4">
        <v>1068</v>
      </c>
      <c r="J54" s="4">
        <v>12</v>
      </c>
      <c r="K54" s="4">
        <v>1080</v>
      </c>
      <c r="L54" s="4">
        <v>21</v>
      </c>
      <c r="M54" s="4">
        <v>1044</v>
      </c>
      <c r="N54" s="4">
        <v>39</v>
      </c>
      <c r="O54" s="5">
        <f t="shared" si="0"/>
        <v>1080</v>
      </c>
      <c r="P54" s="5">
        <f t="shared" si="1"/>
        <v>21</v>
      </c>
      <c r="Q54" s="6">
        <f t="shared" si="2"/>
        <v>1.1111111111111112</v>
      </c>
      <c r="R54" s="6">
        <f t="shared" si="3"/>
        <v>3.3333333333333335</v>
      </c>
    </row>
    <row r="55" spans="1:18">
      <c r="A55" s="2" t="s">
        <v>498</v>
      </c>
      <c r="B55" s="6">
        <v>79.955326601678905</v>
      </c>
      <c r="C55" s="6">
        <v>2.6536874313087702</v>
      </c>
      <c r="D55" s="6">
        <v>5.5919504801851296</v>
      </c>
      <c r="E55" s="6">
        <v>0.22926663151235199</v>
      </c>
      <c r="F55" s="6">
        <v>7.3250843679296906E-2</v>
      </c>
      <c r="G55" s="6">
        <v>2.72201787663107E-3</v>
      </c>
      <c r="H55" s="6">
        <v>0.59693313125817504</v>
      </c>
      <c r="I55" s="4">
        <v>1047</v>
      </c>
      <c r="J55" s="4">
        <v>12</v>
      </c>
      <c r="K55" s="4">
        <v>1061</v>
      </c>
      <c r="L55" s="4">
        <v>20</v>
      </c>
      <c r="M55" s="4">
        <v>1020</v>
      </c>
      <c r="N55" s="4">
        <v>38</v>
      </c>
      <c r="O55" s="5">
        <f t="shared" si="0"/>
        <v>1061</v>
      </c>
      <c r="P55" s="5">
        <f t="shared" si="1"/>
        <v>20</v>
      </c>
      <c r="Q55" s="6">
        <f t="shared" si="2"/>
        <v>1.3195098963242224</v>
      </c>
      <c r="R55" s="6">
        <f t="shared" si="3"/>
        <v>3.8642789820923658</v>
      </c>
    </row>
    <row r="56" spans="1:18">
      <c r="A56" s="2" t="s">
        <v>495</v>
      </c>
      <c r="B56" s="6">
        <v>84.211008366087995</v>
      </c>
      <c r="C56" s="6">
        <v>2.6839066829124198</v>
      </c>
      <c r="D56" s="6">
        <v>5.7003136707541397</v>
      </c>
      <c r="E56" s="6">
        <v>0.20515704096026899</v>
      </c>
      <c r="F56" s="6">
        <v>7.4663049615893096E-2</v>
      </c>
      <c r="G56" s="6">
        <v>3.8133878893570998E-3</v>
      </c>
      <c r="H56" s="6">
        <v>0.46135241240432801</v>
      </c>
      <c r="I56" s="4">
        <v>1047</v>
      </c>
      <c r="J56" s="4">
        <v>15</v>
      </c>
      <c r="K56" s="4">
        <v>1042</v>
      </c>
      <c r="L56" s="4">
        <v>17</v>
      </c>
      <c r="M56" s="4">
        <v>1059</v>
      </c>
      <c r="N56" s="4">
        <v>51</v>
      </c>
      <c r="O56" s="5">
        <f t="shared" si="0"/>
        <v>1042</v>
      </c>
      <c r="P56" s="5">
        <f t="shared" si="1"/>
        <v>17</v>
      </c>
      <c r="Q56" s="6">
        <f t="shared" si="2"/>
        <v>-0.47984644913627633</v>
      </c>
      <c r="R56" s="6">
        <f t="shared" si="3"/>
        <v>-1.6314779270633395</v>
      </c>
    </row>
    <row r="57" spans="1:18">
      <c r="A57" s="2" t="s">
        <v>496</v>
      </c>
      <c r="B57" s="6">
        <v>78.916157568991096</v>
      </c>
      <c r="C57" s="6">
        <v>2.6701708304313501</v>
      </c>
      <c r="D57" s="6">
        <v>5.8320586789509399</v>
      </c>
      <c r="E57" s="6">
        <v>0.21633281830704601</v>
      </c>
      <c r="F57" s="6">
        <v>7.7394002741614398E-2</v>
      </c>
      <c r="G57" s="6">
        <v>3.0034513459139402E-3</v>
      </c>
      <c r="H57" s="6">
        <v>0.73263863661689499</v>
      </c>
      <c r="I57" s="4">
        <v>1055.9000000000001</v>
      </c>
      <c r="J57" s="4">
        <v>9.1</v>
      </c>
      <c r="K57" s="4">
        <v>1020</v>
      </c>
      <c r="L57" s="4">
        <v>17</v>
      </c>
      <c r="M57" s="4">
        <v>1130</v>
      </c>
      <c r="N57" s="4">
        <v>39</v>
      </c>
      <c r="O57" s="5">
        <f t="shared" si="0"/>
        <v>1020</v>
      </c>
      <c r="P57" s="5">
        <f t="shared" si="1"/>
        <v>17</v>
      </c>
      <c r="Q57" s="6">
        <f t="shared" si="2"/>
        <v>-3.5196078431372637</v>
      </c>
      <c r="R57" s="6">
        <f t="shared" si="3"/>
        <v>-10.784313725490197</v>
      </c>
    </row>
    <row r="58" spans="1:18">
      <c r="A58" s="2" t="s">
        <v>497</v>
      </c>
      <c r="B58" s="6">
        <v>78.364969163001504</v>
      </c>
      <c r="C58" s="6">
        <v>2.6593930279711202</v>
      </c>
      <c r="D58" s="6">
        <v>5.5581291778313204</v>
      </c>
      <c r="E58" s="6">
        <v>0.17974405606959401</v>
      </c>
      <c r="F58" s="6">
        <v>7.5474010767741295E-2</v>
      </c>
      <c r="G58" s="6">
        <v>3.3246465440887598E-3</v>
      </c>
      <c r="H58" s="6">
        <v>0.51954255824469997</v>
      </c>
      <c r="I58" s="4">
        <v>1071</v>
      </c>
      <c r="J58" s="4">
        <v>13</v>
      </c>
      <c r="K58" s="4">
        <v>1067</v>
      </c>
      <c r="L58" s="4">
        <v>16</v>
      </c>
      <c r="M58" s="4">
        <v>1080</v>
      </c>
      <c r="N58" s="4">
        <v>44</v>
      </c>
      <c r="O58" s="5">
        <f t="shared" si="0"/>
        <v>1067</v>
      </c>
      <c r="P58" s="5">
        <f t="shared" si="1"/>
        <v>16</v>
      </c>
      <c r="Q58" s="6">
        <f t="shared" si="2"/>
        <v>-0.37488284910965325</v>
      </c>
      <c r="R58" s="6">
        <f t="shared" si="3"/>
        <v>-1.2183692596063731</v>
      </c>
    </row>
    <row r="59" spans="1:18">
      <c r="A59" s="2" t="s">
        <v>498</v>
      </c>
      <c r="B59" s="6">
        <v>80.895139672516905</v>
      </c>
      <c r="C59" s="6">
        <v>2.6650212994997999</v>
      </c>
      <c r="D59" s="6">
        <v>5.5679965693002202</v>
      </c>
      <c r="E59" s="6">
        <v>0.15331812083996099</v>
      </c>
      <c r="F59" s="6">
        <v>7.3248907920633405E-2</v>
      </c>
      <c r="G59" s="6">
        <v>2.9931932141353599E-3</v>
      </c>
      <c r="H59" s="6">
        <v>0.31337927249766201</v>
      </c>
      <c r="I59" s="4">
        <v>1050</v>
      </c>
      <c r="J59" s="4">
        <v>14</v>
      </c>
      <c r="K59" s="4">
        <v>1065</v>
      </c>
      <c r="L59" s="4">
        <v>14</v>
      </c>
      <c r="M59" s="4">
        <v>1020</v>
      </c>
      <c r="N59" s="4">
        <v>41</v>
      </c>
      <c r="O59" s="5">
        <f t="shared" si="0"/>
        <v>1065</v>
      </c>
      <c r="P59" s="5">
        <f t="shared" si="1"/>
        <v>14</v>
      </c>
      <c r="Q59" s="6">
        <f t="shared" si="2"/>
        <v>1.4084507042253522</v>
      </c>
      <c r="R59" s="6">
        <f t="shared" si="3"/>
        <v>4.225352112676056</v>
      </c>
    </row>
    <row r="60" spans="1:18">
      <c r="A60" s="2" t="s">
        <v>495</v>
      </c>
      <c r="B60" s="6">
        <v>83.272114545171206</v>
      </c>
      <c r="C60" s="6">
        <v>2.6876361173610901</v>
      </c>
      <c r="D60" s="6">
        <v>5.5633720399540696</v>
      </c>
      <c r="E60" s="6">
        <v>0.19322373506203999</v>
      </c>
      <c r="F60" s="6">
        <v>7.7323969639800094E-2</v>
      </c>
      <c r="G60" s="6">
        <v>2.7202063571581002E-3</v>
      </c>
      <c r="H60" s="6">
        <v>0.24755444859957099</v>
      </c>
      <c r="I60" s="4">
        <v>1087</v>
      </c>
      <c r="J60" s="4">
        <v>14</v>
      </c>
      <c r="K60" s="4">
        <v>1066</v>
      </c>
      <c r="L60" s="4">
        <v>17</v>
      </c>
      <c r="M60" s="4">
        <v>1129</v>
      </c>
      <c r="N60" s="4">
        <v>35</v>
      </c>
      <c r="O60" s="5">
        <f t="shared" si="0"/>
        <v>1066</v>
      </c>
      <c r="P60" s="5">
        <f t="shared" si="1"/>
        <v>17</v>
      </c>
      <c r="Q60" s="6">
        <f t="shared" si="2"/>
        <v>-1.9699812382739212</v>
      </c>
      <c r="R60" s="6">
        <f t="shared" si="3"/>
        <v>-5.9099437148217637</v>
      </c>
    </row>
    <row r="61" spans="1:18">
      <c r="A61" s="2" t="s">
        <v>496</v>
      </c>
      <c r="B61" s="6">
        <v>77.691504410328506</v>
      </c>
      <c r="C61" s="6">
        <v>2.6240014587606999</v>
      </c>
      <c r="D61" s="6">
        <v>5.5587745330759599</v>
      </c>
      <c r="E61" s="6">
        <v>0.15144997608347399</v>
      </c>
      <c r="F61" s="6">
        <v>7.4016140795825594E-2</v>
      </c>
      <c r="G61" s="6">
        <v>2.2792187404790699E-3</v>
      </c>
      <c r="H61" s="6">
        <v>0.36533031674682298</v>
      </c>
      <c r="I61" s="4">
        <v>1058</v>
      </c>
      <c r="J61" s="4">
        <v>11</v>
      </c>
      <c r="K61" s="4">
        <v>1066</v>
      </c>
      <c r="L61" s="4">
        <v>13</v>
      </c>
      <c r="M61" s="4">
        <v>1041</v>
      </c>
      <c r="N61" s="4">
        <v>31</v>
      </c>
      <c r="O61" s="5">
        <f t="shared" si="0"/>
        <v>1066</v>
      </c>
      <c r="P61" s="5">
        <f t="shared" si="1"/>
        <v>13</v>
      </c>
      <c r="Q61" s="6">
        <f t="shared" si="2"/>
        <v>0.75046904315196994</v>
      </c>
      <c r="R61" s="6">
        <f t="shared" si="3"/>
        <v>2.3452157598499062</v>
      </c>
    </row>
    <row r="62" spans="1:18">
      <c r="A62" s="2" t="s">
        <v>497</v>
      </c>
      <c r="B62" s="6">
        <v>80.466482641423895</v>
      </c>
      <c r="C62" s="6">
        <v>2.6905936228197702</v>
      </c>
      <c r="D62" s="6">
        <v>5.72721972464534</v>
      </c>
      <c r="E62" s="6">
        <v>0.21984772744066899</v>
      </c>
      <c r="F62" s="6">
        <v>7.3619094536630306E-2</v>
      </c>
      <c r="G62" s="6">
        <v>2.0601390572827301E-3</v>
      </c>
      <c r="H62" s="6">
        <v>0.468419125379542</v>
      </c>
      <c r="I62" s="4">
        <v>1035</v>
      </c>
      <c r="J62" s="4">
        <v>11</v>
      </c>
      <c r="K62" s="4">
        <v>1037</v>
      </c>
      <c r="L62" s="4">
        <v>18</v>
      </c>
      <c r="M62" s="4">
        <v>1030</v>
      </c>
      <c r="N62" s="4">
        <v>28</v>
      </c>
      <c r="O62" s="5">
        <f t="shared" si="0"/>
        <v>1037</v>
      </c>
      <c r="P62" s="5">
        <f t="shared" si="1"/>
        <v>18</v>
      </c>
      <c r="Q62" s="6">
        <f t="shared" si="2"/>
        <v>0.19286403085824494</v>
      </c>
      <c r="R62" s="6">
        <f t="shared" si="3"/>
        <v>0.67502410800385726</v>
      </c>
    </row>
    <row r="63" spans="1:18">
      <c r="A63" s="2" t="s">
        <v>498</v>
      </c>
      <c r="B63" s="6">
        <v>78.699570159051902</v>
      </c>
      <c r="C63" s="6">
        <v>2.6493347599184598</v>
      </c>
      <c r="D63" s="6">
        <v>5.5892332680715704</v>
      </c>
      <c r="E63" s="6">
        <v>0.214241940470455</v>
      </c>
      <c r="F63" s="6">
        <v>7.6016022229874497E-2</v>
      </c>
      <c r="G63" s="6">
        <v>3.1105370337281501E-3</v>
      </c>
      <c r="H63" s="6">
        <v>0.35646975391818803</v>
      </c>
      <c r="I63" s="4">
        <v>1072</v>
      </c>
      <c r="J63" s="4">
        <v>15</v>
      </c>
      <c r="K63" s="4">
        <v>1061</v>
      </c>
      <c r="L63" s="4">
        <v>19</v>
      </c>
      <c r="M63" s="4">
        <v>1095</v>
      </c>
      <c r="N63" s="4">
        <v>41</v>
      </c>
      <c r="O63" s="5">
        <f t="shared" si="0"/>
        <v>1061</v>
      </c>
      <c r="P63" s="5">
        <f t="shared" si="1"/>
        <v>19</v>
      </c>
      <c r="Q63" s="6">
        <f t="shared" si="2"/>
        <v>-1.0367577756833177</v>
      </c>
      <c r="R63" s="6">
        <f t="shared" si="3"/>
        <v>-3.2045240339302548</v>
      </c>
    </row>
    <row r="64" spans="1:18">
      <c r="A64" s="2" t="s">
        <v>495</v>
      </c>
      <c r="B64" s="6">
        <v>83.974730111796504</v>
      </c>
      <c r="C64" s="6">
        <v>2.6818625571543802</v>
      </c>
      <c r="D64" s="6">
        <v>5.55303135595969</v>
      </c>
      <c r="E64" s="6">
        <v>0.121713271299629</v>
      </c>
      <c r="F64" s="6">
        <v>7.5094892736122798E-2</v>
      </c>
      <c r="G64" s="6">
        <v>2.7684369854905498E-3</v>
      </c>
      <c r="H64" s="6">
        <v>0.29538587985450798</v>
      </c>
      <c r="I64" s="4">
        <v>1068</v>
      </c>
      <c r="J64" s="4">
        <v>12</v>
      </c>
      <c r="K64" s="4">
        <v>1067</v>
      </c>
      <c r="L64" s="4">
        <v>11</v>
      </c>
      <c r="M64" s="4">
        <v>1070</v>
      </c>
      <c r="N64" s="4">
        <v>37</v>
      </c>
      <c r="O64" s="5">
        <f t="shared" si="0"/>
        <v>1067</v>
      </c>
      <c r="P64" s="5">
        <f t="shared" si="1"/>
        <v>11</v>
      </c>
      <c r="Q64" s="6">
        <f t="shared" si="2"/>
        <v>-9.3720712277413312E-2</v>
      </c>
      <c r="R64" s="6">
        <f t="shared" si="3"/>
        <v>-0.28116213683223995</v>
      </c>
    </row>
    <row r="65" spans="1:18">
      <c r="A65" s="2" t="s">
        <v>496</v>
      </c>
      <c r="B65" s="6">
        <v>77.518336266838801</v>
      </c>
      <c r="C65" s="6">
        <v>2.66121347041737</v>
      </c>
      <c r="D65" s="6">
        <v>5.6657620524351904</v>
      </c>
      <c r="E65" s="6">
        <v>0.16812199014697199</v>
      </c>
      <c r="F65" s="6">
        <v>7.5324349365984006E-2</v>
      </c>
      <c r="G65" s="6">
        <v>2.9503034547369599E-3</v>
      </c>
      <c r="H65" s="6">
        <v>0.412023136652515</v>
      </c>
      <c r="I65" s="4">
        <v>1057</v>
      </c>
      <c r="J65" s="4">
        <v>13</v>
      </c>
      <c r="K65" s="4">
        <v>1048</v>
      </c>
      <c r="L65" s="4">
        <v>14</v>
      </c>
      <c r="M65" s="4">
        <v>1076</v>
      </c>
      <c r="N65" s="4">
        <v>39</v>
      </c>
      <c r="O65" s="5">
        <f t="shared" si="0"/>
        <v>1048</v>
      </c>
      <c r="P65" s="5">
        <f t="shared" si="1"/>
        <v>14</v>
      </c>
      <c r="Q65" s="6">
        <f t="shared" si="2"/>
        <v>-0.85877862595419852</v>
      </c>
      <c r="R65" s="6">
        <f t="shared" si="3"/>
        <v>-2.6717557251908395</v>
      </c>
    </row>
    <row r="66" spans="1:18">
      <c r="A66" s="2" t="s">
        <v>497</v>
      </c>
      <c r="B66" s="6">
        <v>79.875928684681796</v>
      </c>
      <c r="C66" s="6">
        <v>2.6581563978065201</v>
      </c>
      <c r="D66" s="6">
        <v>5.6217271129045496</v>
      </c>
      <c r="E66" s="6">
        <v>0.21482440417666401</v>
      </c>
      <c r="F66" s="6">
        <v>7.4137886819858001E-2</v>
      </c>
      <c r="G66" s="6">
        <v>2.2647834659757101E-3</v>
      </c>
      <c r="H66" s="6">
        <v>0.27301224775097699</v>
      </c>
      <c r="I66" s="4">
        <v>1052</v>
      </c>
      <c r="J66" s="4">
        <v>14</v>
      </c>
      <c r="K66" s="4">
        <v>1055</v>
      </c>
      <c r="L66" s="4">
        <v>19</v>
      </c>
      <c r="M66" s="4">
        <v>1044</v>
      </c>
      <c r="N66" s="4">
        <v>31</v>
      </c>
      <c r="O66" s="5">
        <f t="shared" si="0"/>
        <v>1055</v>
      </c>
      <c r="P66" s="5">
        <f t="shared" si="1"/>
        <v>19</v>
      </c>
      <c r="Q66" s="6">
        <f t="shared" si="2"/>
        <v>0.28436018957345971</v>
      </c>
      <c r="R66" s="6">
        <f t="shared" si="3"/>
        <v>1.0426540284360191</v>
      </c>
    </row>
    <row r="67" spans="1:18">
      <c r="A67" s="2" t="s">
        <v>498</v>
      </c>
      <c r="B67" s="6">
        <v>81.765304374472294</v>
      </c>
      <c r="C67" s="6">
        <v>2.66356083584314</v>
      </c>
      <c r="D67" s="6">
        <v>5.8293475229787202</v>
      </c>
      <c r="E67" s="6">
        <v>0.25889430995720902</v>
      </c>
      <c r="F67" s="6">
        <v>7.7675813309588504E-2</v>
      </c>
      <c r="G67" s="6">
        <v>3.61920843216842E-3</v>
      </c>
      <c r="H67" s="6">
        <v>0.50346973387461902</v>
      </c>
      <c r="I67" s="4">
        <v>1059</v>
      </c>
      <c r="J67" s="4">
        <v>15</v>
      </c>
      <c r="K67" s="4">
        <v>1021</v>
      </c>
      <c r="L67" s="4">
        <v>21</v>
      </c>
      <c r="M67" s="4">
        <v>1138</v>
      </c>
      <c r="N67" s="4">
        <v>46</v>
      </c>
      <c r="O67" s="5">
        <f t="shared" si="0"/>
        <v>1021</v>
      </c>
      <c r="P67" s="5">
        <f t="shared" si="1"/>
        <v>21</v>
      </c>
      <c r="Q67" s="6">
        <f t="shared" si="2"/>
        <v>-3.7218413320274242</v>
      </c>
      <c r="R67" s="6">
        <f t="shared" si="3"/>
        <v>-11.459353574926542</v>
      </c>
    </row>
    <row r="68" spans="1:18">
      <c r="A68" s="2" t="s">
        <v>495</v>
      </c>
      <c r="B68" s="6">
        <v>83.325274202979202</v>
      </c>
      <c r="C68" s="6">
        <v>2.6979742116733099</v>
      </c>
      <c r="D68" s="6">
        <v>5.4879156641106404</v>
      </c>
      <c r="E68" s="6">
        <v>0.250419450732559</v>
      </c>
      <c r="F68" s="6">
        <v>7.3817192056402303E-2</v>
      </c>
      <c r="G68" s="6">
        <v>2.6154674775033899E-3</v>
      </c>
      <c r="H68" s="6">
        <v>0.44850272446925099</v>
      </c>
      <c r="I68" s="4">
        <v>1065</v>
      </c>
      <c r="J68" s="4">
        <v>14</v>
      </c>
      <c r="K68" s="4">
        <v>1079</v>
      </c>
      <c r="L68" s="4">
        <v>23</v>
      </c>
      <c r="M68" s="4">
        <v>1036</v>
      </c>
      <c r="N68" s="4">
        <v>36</v>
      </c>
      <c r="O68" s="5">
        <f t="shared" ref="O68:O130" si="4">K68</f>
        <v>1079</v>
      </c>
      <c r="P68" s="5">
        <f t="shared" ref="P68:P130" si="5">L68</f>
        <v>23</v>
      </c>
      <c r="Q68" s="6">
        <f t="shared" si="2"/>
        <v>1.2974976830398517</v>
      </c>
      <c r="R68" s="6">
        <f t="shared" si="3"/>
        <v>3.9851714550509731</v>
      </c>
    </row>
    <row r="69" spans="1:18">
      <c r="A69" s="2" t="s">
        <v>496</v>
      </c>
      <c r="B69" s="6">
        <v>77.6907864093982</v>
      </c>
      <c r="C69" s="6">
        <v>2.6454833779636</v>
      </c>
      <c r="D69" s="6">
        <v>5.7896461048296697</v>
      </c>
      <c r="E69" s="6">
        <v>0.19902913875192499</v>
      </c>
      <c r="F69" s="6">
        <v>7.5940833785567E-2</v>
      </c>
      <c r="G69" s="6">
        <v>3.0117414889489899E-3</v>
      </c>
      <c r="H69" s="6">
        <v>0.60261930740359004</v>
      </c>
      <c r="I69" s="4">
        <v>1048</v>
      </c>
      <c r="J69" s="4">
        <v>11</v>
      </c>
      <c r="K69" s="4">
        <v>1027</v>
      </c>
      <c r="L69" s="4">
        <v>16</v>
      </c>
      <c r="M69" s="4">
        <v>1093</v>
      </c>
      <c r="N69" s="4">
        <v>40</v>
      </c>
      <c r="O69" s="5">
        <f t="shared" si="4"/>
        <v>1027</v>
      </c>
      <c r="P69" s="5">
        <f t="shared" si="5"/>
        <v>16</v>
      </c>
      <c r="Q69" s="6">
        <f t="shared" ref="Q69:Q131" si="6">(K69-I69)/K69*100</f>
        <v>-2.044790652385589</v>
      </c>
      <c r="R69" s="6">
        <f t="shared" ref="R69:R131" si="7">(K69-M69)/K69*100</f>
        <v>-6.4264849074975663</v>
      </c>
    </row>
    <row r="70" spans="1:18">
      <c r="A70" s="2" t="s">
        <v>497</v>
      </c>
      <c r="B70" s="6">
        <v>78.449770440367104</v>
      </c>
      <c r="C70" s="6">
        <v>2.6713958693371702</v>
      </c>
      <c r="D70" s="6">
        <v>5.5770509288849102</v>
      </c>
      <c r="E70" s="6">
        <v>0.190547729441881</v>
      </c>
      <c r="F70" s="6">
        <v>7.5253419090342902E-2</v>
      </c>
      <c r="G70" s="6">
        <v>3.22356724806161E-3</v>
      </c>
      <c r="H70" s="6">
        <v>0.54805388236125596</v>
      </c>
      <c r="I70" s="4">
        <v>1067</v>
      </c>
      <c r="J70" s="4">
        <v>12</v>
      </c>
      <c r="K70" s="4">
        <v>1063</v>
      </c>
      <c r="L70" s="4">
        <v>17</v>
      </c>
      <c r="M70" s="4">
        <v>1074</v>
      </c>
      <c r="N70" s="4">
        <v>43</v>
      </c>
      <c r="O70" s="5">
        <f t="shared" si="4"/>
        <v>1063</v>
      </c>
      <c r="P70" s="5">
        <f t="shared" si="5"/>
        <v>17</v>
      </c>
      <c r="Q70" s="6">
        <f t="shared" si="6"/>
        <v>-0.37629350893697083</v>
      </c>
      <c r="R70" s="6">
        <f t="shared" si="7"/>
        <v>-1.03480714957667</v>
      </c>
    </row>
    <row r="71" spans="1:18">
      <c r="A71" s="2" t="s">
        <v>498</v>
      </c>
      <c r="B71" s="6">
        <v>81.567673575389094</v>
      </c>
      <c r="C71" s="6">
        <v>2.66440269599053</v>
      </c>
      <c r="D71" s="6">
        <v>5.6302096784486402</v>
      </c>
      <c r="E71" s="6">
        <v>0.194147966700352</v>
      </c>
      <c r="F71" s="6">
        <v>7.46111397872848E-2</v>
      </c>
      <c r="G71" s="6">
        <v>2.5750464964868201E-3</v>
      </c>
      <c r="H71" s="6">
        <v>0.25392605653904998</v>
      </c>
      <c r="I71" s="4">
        <v>1055</v>
      </c>
      <c r="J71" s="4">
        <v>14</v>
      </c>
      <c r="K71" s="4">
        <v>1054</v>
      </c>
      <c r="L71" s="4">
        <v>17</v>
      </c>
      <c r="M71" s="4">
        <v>1057</v>
      </c>
      <c r="N71" s="4">
        <v>35</v>
      </c>
      <c r="O71" s="5">
        <f t="shared" si="4"/>
        <v>1054</v>
      </c>
      <c r="P71" s="5">
        <f t="shared" si="5"/>
        <v>17</v>
      </c>
      <c r="Q71" s="6">
        <f t="shared" si="6"/>
        <v>-9.4876660341555979E-2</v>
      </c>
      <c r="R71" s="6">
        <f t="shared" si="7"/>
        <v>-0.28462998102466791</v>
      </c>
    </row>
    <row r="72" spans="1:18">
      <c r="A72" s="2" t="s">
        <v>495</v>
      </c>
      <c r="B72" s="6">
        <v>83.6575273489143</v>
      </c>
      <c r="C72" s="6">
        <v>2.6887911381991398</v>
      </c>
      <c r="D72" s="6">
        <v>5.6536365944168798</v>
      </c>
      <c r="E72" s="6">
        <v>0.21474016904646201</v>
      </c>
      <c r="F72" s="6">
        <v>7.6150085440544496E-2</v>
      </c>
      <c r="G72" s="6">
        <v>2.74243040353354E-3</v>
      </c>
      <c r="H72" s="6">
        <v>0.33102579531795501</v>
      </c>
      <c r="I72" s="4">
        <v>1066</v>
      </c>
      <c r="J72" s="4">
        <v>14</v>
      </c>
      <c r="K72" s="4">
        <v>1050</v>
      </c>
      <c r="L72" s="4">
        <v>18</v>
      </c>
      <c r="M72" s="4">
        <v>1098</v>
      </c>
      <c r="N72" s="4">
        <v>36</v>
      </c>
      <c r="O72" s="5">
        <f t="shared" si="4"/>
        <v>1050</v>
      </c>
      <c r="P72" s="5">
        <f t="shared" si="5"/>
        <v>18</v>
      </c>
      <c r="Q72" s="6">
        <f t="shared" si="6"/>
        <v>-1.5238095238095237</v>
      </c>
      <c r="R72" s="6">
        <f t="shared" si="7"/>
        <v>-4.5714285714285712</v>
      </c>
    </row>
    <row r="73" spans="1:18">
      <c r="A73" s="2" t="s">
        <v>496</v>
      </c>
      <c r="B73" s="6">
        <v>76.612311712887902</v>
      </c>
      <c r="C73" s="6">
        <v>2.64621645314572</v>
      </c>
      <c r="D73" s="6">
        <v>5.2884147441157197</v>
      </c>
      <c r="E73" s="6">
        <v>0.21741088343822601</v>
      </c>
      <c r="F73" s="6">
        <v>7.2577519980819599E-2</v>
      </c>
      <c r="G73" s="6">
        <v>2.1704314271074202E-3</v>
      </c>
      <c r="H73" s="6">
        <v>0.88358596246638599</v>
      </c>
      <c r="I73" s="4">
        <v>1078.0999999999999</v>
      </c>
      <c r="J73" s="4">
        <v>6.7</v>
      </c>
      <c r="K73" s="4">
        <v>1116</v>
      </c>
      <c r="L73" s="4">
        <v>21</v>
      </c>
      <c r="M73" s="4">
        <v>1001</v>
      </c>
      <c r="N73" s="4">
        <v>30</v>
      </c>
      <c r="O73" s="5">
        <f t="shared" si="4"/>
        <v>1116</v>
      </c>
      <c r="P73" s="5">
        <f t="shared" si="5"/>
        <v>21</v>
      </c>
      <c r="Q73" s="6">
        <f t="shared" si="6"/>
        <v>3.3960573476702587</v>
      </c>
      <c r="R73" s="6">
        <f t="shared" si="7"/>
        <v>10.304659498207885</v>
      </c>
    </row>
    <row r="74" spans="1:18">
      <c r="A74" s="2" t="s">
        <v>497</v>
      </c>
      <c r="B74" s="6">
        <v>78.954494764835403</v>
      </c>
      <c r="C74" s="6">
        <v>2.6763475101098901</v>
      </c>
      <c r="D74" s="6">
        <v>5.6692427854535596</v>
      </c>
      <c r="E74" s="6">
        <v>0.159618689909033</v>
      </c>
      <c r="F74" s="6">
        <v>7.7036128623046804E-2</v>
      </c>
      <c r="G74" s="6">
        <v>2.63080649232589E-3</v>
      </c>
      <c r="H74" s="6">
        <v>-6.001644139633E-2</v>
      </c>
      <c r="I74" s="4">
        <v>1071</v>
      </c>
      <c r="J74" s="4">
        <v>15</v>
      </c>
      <c r="K74" s="4">
        <v>1047</v>
      </c>
      <c r="L74" s="4">
        <v>14</v>
      </c>
      <c r="M74" s="4">
        <v>1121</v>
      </c>
      <c r="N74" s="4">
        <v>34</v>
      </c>
      <c r="O74" s="5">
        <f t="shared" si="4"/>
        <v>1047</v>
      </c>
      <c r="P74" s="5">
        <f t="shared" si="5"/>
        <v>14</v>
      </c>
      <c r="Q74" s="6">
        <f t="shared" si="6"/>
        <v>-2.2922636103151861</v>
      </c>
      <c r="R74" s="6">
        <f t="shared" si="7"/>
        <v>-7.0678127984718246</v>
      </c>
    </row>
    <row r="75" spans="1:18">
      <c r="A75" s="2" t="s">
        <v>498</v>
      </c>
      <c r="B75" s="6">
        <v>81.946305825272802</v>
      </c>
      <c r="C75" s="6">
        <v>2.66016751728128</v>
      </c>
      <c r="D75" s="6">
        <v>5.6160887159769599</v>
      </c>
      <c r="E75" s="6">
        <v>0.163866867456403</v>
      </c>
      <c r="F75" s="6">
        <v>7.4365859010085106E-2</v>
      </c>
      <c r="G75" s="6">
        <v>2.8601017572418299E-3</v>
      </c>
      <c r="H75" s="6">
        <v>0.52129181464435304</v>
      </c>
      <c r="I75" s="4">
        <v>1054</v>
      </c>
      <c r="J75" s="4">
        <v>11</v>
      </c>
      <c r="K75" s="4">
        <v>1056</v>
      </c>
      <c r="L75" s="4">
        <v>14</v>
      </c>
      <c r="M75" s="4">
        <v>1051</v>
      </c>
      <c r="N75" s="4">
        <v>39</v>
      </c>
      <c r="O75" s="5">
        <f t="shared" si="4"/>
        <v>1056</v>
      </c>
      <c r="P75" s="5">
        <f t="shared" si="5"/>
        <v>14</v>
      </c>
      <c r="Q75" s="6">
        <f t="shared" si="6"/>
        <v>0.18939393939393939</v>
      </c>
      <c r="R75" s="6">
        <f t="shared" si="7"/>
        <v>0.47348484848484851</v>
      </c>
    </row>
    <row r="76" spans="1:18">
      <c r="A76" s="2" t="s">
        <v>495</v>
      </c>
      <c r="B76" s="6">
        <v>83.459180807583905</v>
      </c>
      <c r="C76" s="6">
        <v>2.68568144771359</v>
      </c>
      <c r="D76" s="6">
        <v>5.5990251722949704</v>
      </c>
      <c r="E76" s="6">
        <v>0.22750641146695999</v>
      </c>
      <c r="F76" s="6">
        <v>7.3422577357021596E-2</v>
      </c>
      <c r="G76" s="6">
        <v>3.0884247793964998E-3</v>
      </c>
      <c r="H76" s="6">
        <v>0.74705983939014697</v>
      </c>
      <c r="I76" s="4">
        <v>1048.0999999999999</v>
      </c>
      <c r="J76" s="4">
        <v>9.6</v>
      </c>
      <c r="K76" s="4">
        <v>1059</v>
      </c>
      <c r="L76" s="4">
        <v>20</v>
      </c>
      <c r="M76" s="4">
        <v>1025</v>
      </c>
      <c r="N76" s="4">
        <v>43</v>
      </c>
      <c r="O76" s="5">
        <f t="shared" si="4"/>
        <v>1059</v>
      </c>
      <c r="P76" s="5">
        <f t="shared" si="5"/>
        <v>20</v>
      </c>
      <c r="Q76" s="6">
        <f t="shared" si="6"/>
        <v>1.0292728989612929</v>
      </c>
      <c r="R76" s="6">
        <f t="shared" si="7"/>
        <v>3.2105760151085931</v>
      </c>
    </row>
    <row r="77" spans="1:18">
      <c r="A77" s="2" t="s">
        <v>496</v>
      </c>
      <c r="B77" s="6">
        <v>77.892446167311505</v>
      </c>
      <c r="C77" s="6">
        <v>2.6513632458082399</v>
      </c>
      <c r="D77" s="6">
        <v>5.5100967520339497</v>
      </c>
      <c r="E77" s="6">
        <v>0.205905788230895</v>
      </c>
      <c r="F77" s="6">
        <v>7.6180470120987803E-2</v>
      </c>
      <c r="G77" s="6">
        <v>2.99228559509368E-3</v>
      </c>
      <c r="H77" s="6">
        <v>0.11161843400214499</v>
      </c>
      <c r="I77" s="4">
        <v>1083</v>
      </c>
      <c r="J77" s="4">
        <v>17</v>
      </c>
      <c r="K77" s="4">
        <v>1075</v>
      </c>
      <c r="L77" s="4">
        <v>19</v>
      </c>
      <c r="M77" s="4">
        <v>1099</v>
      </c>
      <c r="N77" s="4">
        <v>39</v>
      </c>
      <c r="O77" s="5">
        <f t="shared" si="4"/>
        <v>1075</v>
      </c>
      <c r="P77" s="5">
        <f t="shared" si="5"/>
        <v>19</v>
      </c>
      <c r="Q77" s="6">
        <f t="shared" si="6"/>
        <v>-0.7441860465116279</v>
      </c>
      <c r="R77" s="6">
        <f t="shared" si="7"/>
        <v>-2.2325581395348837</v>
      </c>
    </row>
    <row r="78" spans="1:18">
      <c r="A78" s="2" t="s">
        <v>497</v>
      </c>
      <c r="B78" s="6">
        <v>77.376170001289196</v>
      </c>
      <c r="C78" s="6">
        <v>2.6698987137788599</v>
      </c>
      <c r="D78" s="6">
        <v>5.5520637434397599</v>
      </c>
      <c r="E78" s="6">
        <v>0.15645258265909701</v>
      </c>
      <c r="F78" s="6">
        <v>7.5938825313300706E-2</v>
      </c>
      <c r="G78" s="6">
        <v>2.9066578635453702E-3</v>
      </c>
      <c r="H78" s="6">
        <v>0.52678740019524495</v>
      </c>
      <c r="I78" s="4">
        <v>1076</v>
      </c>
      <c r="J78" s="4">
        <v>11</v>
      </c>
      <c r="K78" s="4">
        <v>1068</v>
      </c>
      <c r="L78" s="4">
        <v>14</v>
      </c>
      <c r="M78" s="4">
        <v>1093</v>
      </c>
      <c r="N78" s="4">
        <v>38</v>
      </c>
      <c r="O78" s="5">
        <f t="shared" si="4"/>
        <v>1068</v>
      </c>
      <c r="P78" s="5">
        <f t="shared" si="5"/>
        <v>14</v>
      </c>
      <c r="Q78" s="6">
        <f t="shared" si="6"/>
        <v>-0.74906367041198507</v>
      </c>
      <c r="R78" s="6">
        <f t="shared" si="7"/>
        <v>-2.3408239700374533</v>
      </c>
    </row>
    <row r="79" spans="1:18">
      <c r="A79" s="2" t="s">
        <v>498</v>
      </c>
      <c r="B79" s="6">
        <v>82.622089021478601</v>
      </c>
      <c r="C79" s="6">
        <v>2.6560058079219799</v>
      </c>
      <c r="D79" s="6">
        <v>5.7059623771383201</v>
      </c>
      <c r="E79" s="6">
        <v>0.18086596036041899</v>
      </c>
      <c r="F79" s="6">
        <v>7.4251766520302895E-2</v>
      </c>
      <c r="G79" s="6">
        <v>2.8597760839742998E-3</v>
      </c>
      <c r="H79" s="6">
        <v>0.42423073611166601</v>
      </c>
      <c r="I79" s="4">
        <v>1043</v>
      </c>
      <c r="J79" s="4">
        <v>12</v>
      </c>
      <c r="K79" s="4">
        <v>1041</v>
      </c>
      <c r="L79" s="4">
        <v>15</v>
      </c>
      <c r="M79" s="4">
        <v>1047</v>
      </c>
      <c r="N79" s="4">
        <v>39</v>
      </c>
      <c r="O79" s="5">
        <f t="shared" si="4"/>
        <v>1041</v>
      </c>
      <c r="P79" s="5">
        <f t="shared" si="5"/>
        <v>15</v>
      </c>
      <c r="Q79" s="6">
        <f t="shared" si="6"/>
        <v>-0.19212295869356388</v>
      </c>
      <c r="R79" s="6">
        <f t="shared" si="7"/>
        <v>-0.57636887608069165</v>
      </c>
    </row>
    <row r="80" spans="1:18">
      <c r="A80" s="2" t="s">
        <v>495</v>
      </c>
      <c r="B80" s="6">
        <v>83.626689591157103</v>
      </c>
      <c r="C80" s="6">
        <v>2.69723659550916</v>
      </c>
      <c r="D80" s="6">
        <v>5.6230985989477196</v>
      </c>
      <c r="E80" s="6">
        <v>0.123314838845408</v>
      </c>
      <c r="F80" s="6">
        <v>7.4542988918798306E-2</v>
      </c>
      <c r="G80" s="6">
        <v>2.6503739189010899E-3</v>
      </c>
      <c r="H80" s="6">
        <v>1.9174440353693499E-2</v>
      </c>
      <c r="I80" s="4">
        <v>1055</v>
      </c>
      <c r="J80" s="4">
        <v>14</v>
      </c>
      <c r="K80" s="4">
        <v>1055</v>
      </c>
      <c r="L80" s="4">
        <v>11</v>
      </c>
      <c r="M80" s="4">
        <v>1055</v>
      </c>
      <c r="N80" s="4">
        <v>36</v>
      </c>
      <c r="O80" s="5">
        <f t="shared" si="4"/>
        <v>1055</v>
      </c>
      <c r="P80" s="5">
        <f t="shared" si="5"/>
        <v>11</v>
      </c>
      <c r="Q80" s="6">
        <f t="shared" si="6"/>
        <v>0</v>
      </c>
      <c r="R80" s="6">
        <f t="shared" si="7"/>
        <v>0</v>
      </c>
    </row>
    <row r="81" spans="1:18">
      <c r="A81" s="2" t="s">
        <v>496</v>
      </c>
      <c r="B81" s="6">
        <v>78.6103109631254</v>
      </c>
      <c r="C81" s="6">
        <v>2.6439196675711898</v>
      </c>
      <c r="D81" s="6">
        <v>5.6744882684692799</v>
      </c>
      <c r="E81" s="6">
        <v>0.21285199758207299</v>
      </c>
      <c r="F81" s="6">
        <v>7.5134091854273999E-2</v>
      </c>
      <c r="G81" s="6">
        <v>2.7892259928307098E-3</v>
      </c>
      <c r="H81" s="6">
        <v>0.38559304861247201</v>
      </c>
      <c r="I81" s="4">
        <v>1054</v>
      </c>
      <c r="J81" s="4">
        <v>14</v>
      </c>
      <c r="K81" s="4">
        <v>1046</v>
      </c>
      <c r="L81" s="4">
        <v>18</v>
      </c>
      <c r="M81" s="4">
        <v>1071</v>
      </c>
      <c r="N81" s="4">
        <v>37</v>
      </c>
      <c r="O81" s="5">
        <f t="shared" si="4"/>
        <v>1046</v>
      </c>
      <c r="P81" s="5">
        <f t="shared" si="5"/>
        <v>18</v>
      </c>
      <c r="Q81" s="6">
        <f t="shared" si="6"/>
        <v>-0.76481835564053535</v>
      </c>
      <c r="R81" s="6">
        <f t="shared" si="7"/>
        <v>-2.3900573613766731</v>
      </c>
    </row>
    <row r="82" spans="1:18">
      <c r="A82" s="2" t="s">
        <v>497</v>
      </c>
      <c r="B82" s="6">
        <v>78.719879963841507</v>
      </c>
      <c r="C82" s="6">
        <v>2.6652870612585899</v>
      </c>
      <c r="D82" s="6">
        <v>5.5997011646754302</v>
      </c>
      <c r="E82" s="6">
        <v>0.19189472023521401</v>
      </c>
      <c r="F82" s="6">
        <v>7.5979194240688205E-2</v>
      </c>
      <c r="G82" s="6">
        <v>2.4919609237742898E-3</v>
      </c>
      <c r="H82" s="6">
        <v>9.5603328940215698E-2</v>
      </c>
      <c r="I82" s="4">
        <v>1071</v>
      </c>
      <c r="J82" s="4">
        <v>15</v>
      </c>
      <c r="K82" s="4">
        <v>1059</v>
      </c>
      <c r="L82" s="4">
        <v>17</v>
      </c>
      <c r="M82" s="4">
        <v>1094</v>
      </c>
      <c r="N82" s="4">
        <v>33</v>
      </c>
      <c r="O82" s="5">
        <f t="shared" si="4"/>
        <v>1059</v>
      </c>
      <c r="P82" s="5">
        <f t="shared" si="5"/>
        <v>17</v>
      </c>
      <c r="Q82" s="6">
        <f t="shared" si="6"/>
        <v>-1.1331444759206799</v>
      </c>
      <c r="R82" s="6">
        <f t="shared" si="7"/>
        <v>-3.3050047214353167</v>
      </c>
    </row>
    <row r="83" spans="1:18">
      <c r="A83" s="2" t="s">
        <v>495</v>
      </c>
      <c r="B83" s="6">
        <v>82.745788436382099</v>
      </c>
      <c r="C83" s="6">
        <v>2.6930907694064299</v>
      </c>
      <c r="D83" s="6">
        <v>5.5624842949093702</v>
      </c>
      <c r="E83" s="6">
        <v>0.15599857513728599</v>
      </c>
      <c r="F83" s="6">
        <v>7.2660329618659994E-2</v>
      </c>
      <c r="G83" s="6">
        <v>2.2085416032986901E-3</v>
      </c>
      <c r="H83" s="6">
        <v>9.0546632498798602E-2</v>
      </c>
      <c r="I83" s="4">
        <v>1046</v>
      </c>
      <c r="J83" s="4">
        <v>13</v>
      </c>
      <c r="K83" s="4">
        <v>1066</v>
      </c>
      <c r="L83" s="4">
        <v>14</v>
      </c>
      <c r="M83" s="4">
        <v>1004</v>
      </c>
      <c r="N83" s="4">
        <v>31</v>
      </c>
      <c r="O83" s="5">
        <f t="shared" si="4"/>
        <v>1066</v>
      </c>
      <c r="P83" s="5">
        <f t="shared" si="5"/>
        <v>14</v>
      </c>
      <c r="Q83" s="6">
        <f t="shared" si="6"/>
        <v>1.876172607879925</v>
      </c>
      <c r="R83" s="6">
        <f t="shared" si="7"/>
        <v>5.8161350844277679</v>
      </c>
    </row>
    <row r="84" spans="1:18">
      <c r="A84" s="2" t="s">
        <v>496</v>
      </c>
      <c r="B84" s="6">
        <v>77.323399837369095</v>
      </c>
      <c r="C84" s="6">
        <v>2.6579596246463302</v>
      </c>
      <c r="D84" s="6">
        <v>5.6177342794301603</v>
      </c>
      <c r="E84" s="6">
        <v>0.15030722412998401</v>
      </c>
      <c r="F84" s="6">
        <v>7.7156933237502001E-2</v>
      </c>
      <c r="G84" s="6">
        <v>2.46671123424931E-3</v>
      </c>
      <c r="H84" s="6">
        <v>0.66086837099164397</v>
      </c>
      <c r="I84" s="4">
        <v>1078.5999999999999</v>
      </c>
      <c r="J84" s="4">
        <v>8.1999999999999993</v>
      </c>
      <c r="K84" s="4">
        <v>1056</v>
      </c>
      <c r="L84" s="4">
        <v>13</v>
      </c>
      <c r="M84" s="4">
        <v>1124</v>
      </c>
      <c r="N84" s="4">
        <v>32</v>
      </c>
      <c r="O84" s="5">
        <f t="shared" si="4"/>
        <v>1056</v>
      </c>
      <c r="P84" s="5">
        <f t="shared" si="5"/>
        <v>13</v>
      </c>
      <c r="Q84" s="6">
        <f t="shared" si="6"/>
        <v>-2.1401515151515063</v>
      </c>
      <c r="R84" s="6">
        <f t="shared" si="7"/>
        <v>-6.4393939393939394</v>
      </c>
    </row>
    <row r="85" spans="1:18">
      <c r="A85" s="2" t="s">
        <v>497</v>
      </c>
      <c r="B85" s="6">
        <v>80.951917969849205</v>
      </c>
      <c r="C85" s="6">
        <v>2.6677346479549402</v>
      </c>
      <c r="D85" s="6">
        <v>5.5742861858875203</v>
      </c>
      <c r="E85" s="6">
        <v>0.166178373404477</v>
      </c>
      <c r="F85" s="6">
        <v>7.4203760047588496E-2</v>
      </c>
      <c r="G85" s="6">
        <v>2.6522168443477599E-3</v>
      </c>
      <c r="H85" s="6">
        <v>0.39373868369263199</v>
      </c>
      <c r="I85" s="4">
        <v>1058</v>
      </c>
      <c r="J85" s="4">
        <v>12</v>
      </c>
      <c r="K85" s="4">
        <v>1064</v>
      </c>
      <c r="L85" s="4">
        <v>15</v>
      </c>
      <c r="M85" s="4">
        <v>1046</v>
      </c>
      <c r="N85" s="4">
        <v>36</v>
      </c>
      <c r="O85" s="5">
        <f t="shared" si="4"/>
        <v>1064</v>
      </c>
      <c r="P85" s="5">
        <f t="shared" si="5"/>
        <v>15</v>
      </c>
      <c r="Q85" s="6">
        <f t="shared" si="6"/>
        <v>0.56390977443609014</v>
      </c>
      <c r="R85" s="6">
        <f t="shared" si="7"/>
        <v>1.6917293233082706</v>
      </c>
    </row>
    <row r="86" spans="1:18">
      <c r="A86" s="2" t="s">
        <v>504</v>
      </c>
      <c r="B86" s="6">
        <v>101.473487919069</v>
      </c>
      <c r="C86" s="6">
        <v>1.2489578691086201</v>
      </c>
      <c r="D86" s="6">
        <v>14.534816975309299</v>
      </c>
      <c r="E86" s="6">
        <v>0.56172425045992802</v>
      </c>
      <c r="F86" s="6">
        <v>5.93241563155417E-2</v>
      </c>
      <c r="G86" s="6">
        <v>2.0986130084568802E-3</v>
      </c>
      <c r="H86" s="6">
        <v>0.204541769804434</v>
      </c>
      <c r="I86" s="4">
        <v>453.2</v>
      </c>
      <c r="J86" s="4">
        <v>8.5</v>
      </c>
      <c r="K86" s="4">
        <v>428.9</v>
      </c>
      <c r="L86" s="4">
        <v>8</v>
      </c>
      <c r="M86" s="4">
        <v>578</v>
      </c>
      <c r="N86" s="4">
        <v>38</v>
      </c>
      <c r="O86" s="5">
        <f t="shared" si="4"/>
        <v>428.9</v>
      </c>
      <c r="P86" s="5">
        <f t="shared" si="5"/>
        <v>8</v>
      </c>
      <c r="Q86" s="6">
        <f t="shared" si="6"/>
        <v>-5.6656563301468905</v>
      </c>
      <c r="R86" s="6">
        <f t="shared" si="7"/>
        <v>-34.763348099790171</v>
      </c>
    </row>
    <row r="87" spans="1:18">
      <c r="A87" s="2" t="s">
        <v>505</v>
      </c>
      <c r="B87" s="6">
        <v>96.603153230198799</v>
      </c>
      <c r="C87" s="6">
        <v>1.69855536204607</v>
      </c>
      <c r="D87" s="6">
        <v>14.3791167789608</v>
      </c>
      <c r="E87" s="6">
        <v>0.73091866354897606</v>
      </c>
      <c r="F87" s="6">
        <v>5.5444332166361097E-2</v>
      </c>
      <c r="G87" s="6">
        <v>2.71053139765794E-3</v>
      </c>
      <c r="H87" s="6">
        <v>0.46922824830294202</v>
      </c>
      <c r="I87" s="4">
        <v>432.7</v>
      </c>
      <c r="J87" s="4">
        <v>9.1</v>
      </c>
      <c r="K87" s="4">
        <v>433</v>
      </c>
      <c r="L87" s="4">
        <v>11</v>
      </c>
      <c r="M87" s="4">
        <v>429</v>
      </c>
      <c r="N87" s="4">
        <v>55</v>
      </c>
      <c r="O87" s="5">
        <f t="shared" si="4"/>
        <v>433</v>
      </c>
      <c r="P87" s="5">
        <f t="shared" si="5"/>
        <v>11</v>
      </c>
      <c r="Q87" s="6">
        <f t="shared" si="6"/>
        <v>6.9284064665129638E-2</v>
      </c>
      <c r="R87" s="6">
        <f t="shared" si="7"/>
        <v>0.92378752886836024</v>
      </c>
    </row>
    <row r="88" spans="1:18">
      <c r="A88" s="2" t="s">
        <v>506</v>
      </c>
      <c r="B88" s="6">
        <v>151.40214166553699</v>
      </c>
      <c r="C88" s="6">
        <v>1.83481600444099</v>
      </c>
      <c r="D88" s="6">
        <v>15.048882664557601</v>
      </c>
      <c r="E88" s="6">
        <v>0.57852751946854397</v>
      </c>
      <c r="F88" s="6">
        <v>5.5020217175227003E-2</v>
      </c>
      <c r="G88" s="6">
        <v>2.42529711972269E-3</v>
      </c>
      <c r="H88" s="6">
        <v>0.43303192434871501</v>
      </c>
      <c r="I88" s="4">
        <v>414.3</v>
      </c>
      <c r="J88" s="4">
        <v>7.5</v>
      </c>
      <c r="K88" s="4">
        <v>414.7</v>
      </c>
      <c r="L88" s="4">
        <v>7.7</v>
      </c>
      <c r="M88" s="4">
        <v>412</v>
      </c>
      <c r="N88" s="4">
        <v>49</v>
      </c>
      <c r="O88" s="5">
        <f t="shared" si="4"/>
        <v>414.7</v>
      </c>
      <c r="P88" s="5">
        <f t="shared" si="5"/>
        <v>7.7</v>
      </c>
      <c r="Q88" s="6">
        <f t="shared" si="6"/>
        <v>9.645526886905649E-2</v>
      </c>
      <c r="R88" s="6">
        <f t="shared" si="7"/>
        <v>0.65107306486616556</v>
      </c>
    </row>
    <row r="89" spans="1:18">
      <c r="A89" s="2" t="s">
        <v>507</v>
      </c>
      <c r="B89" s="6">
        <v>152.602584765183</v>
      </c>
      <c r="C89" s="6">
        <v>1.28797377741746</v>
      </c>
      <c r="D89" s="6">
        <v>14.4750551894365</v>
      </c>
      <c r="E89" s="6">
        <v>0.54866722478187102</v>
      </c>
      <c r="F89" s="6">
        <v>5.6665417010109097E-2</v>
      </c>
      <c r="G89" s="6">
        <v>2.1159742495589899E-3</v>
      </c>
      <c r="H89" s="6">
        <v>0.26206540097298697</v>
      </c>
      <c r="I89" s="4">
        <v>438.1</v>
      </c>
      <c r="J89" s="4">
        <v>8.1</v>
      </c>
      <c r="K89" s="4">
        <v>430.6</v>
      </c>
      <c r="L89" s="4">
        <v>7.9</v>
      </c>
      <c r="M89" s="4">
        <v>478</v>
      </c>
      <c r="N89" s="4">
        <v>41</v>
      </c>
      <c r="O89" s="5">
        <f t="shared" si="4"/>
        <v>430.6</v>
      </c>
      <c r="P89" s="5">
        <f t="shared" si="5"/>
        <v>7.9</v>
      </c>
      <c r="Q89" s="6">
        <f t="shared" si="6"/>
        <v>-1.7417556897352531</v>
      </c>
      <c r="R89" s="6">
        <f t="shared" si="7"/>
        <v>-11.007895959126794</v>
      </c>
    </row>
    <row r="90" spans="1:18">
      <c r="A90" s="2" t="s">
        <v>508</v>
      </c>
      <c r="B90" s="6">
        <v>173.66323823729201</v>
      </c>
      <c r="C90" s="6">
        <v>1.19361045438156</v>
      </c>
      <c r="D90" s="6">
        <v>14.1343250320097</v>
      </c>
      <c r="E90" s="6">
        <v>0.61815259902929698</v>
      </c>
      <c r="F90" s="6">
        <v>5.4470944051283603E-2</v>
      </c>
      <c r="G90" s="6">
        <v>1.97500827675391E-3</v>
      </c>
      <c r="H90" s="6">
        <v>0.33203426709276102</v>
      </c>
      <c r="I90" s="4">
        <v>432.6</v>
      </c>
      <c r="J90" s="4">
        <v>8.1999999999999993</v>
      </c>
      <c r="K90" s="4">
        <v>440.7</v>
      </c>
      <c r="L90" s="4">
        <v>9.3000000000000007</v>
      </c>
      <c r="M90" s="4">
        <v>390</v>
      </c>
      <c r="N90" s="4">
        <v>41</v>
      </c>
      <c r="O90" s="5">
        <f t="shared" si="4"/>
        <v>440.7</v>
      </c>
      <c r="P90" s="5">
        <f t="shared" si="5"/>
        <v>9.3000000000000007</v>
      </c>
      <c r="Q90" s="6">
        <f t="shared" si="6"/>
        <v>1.837985023825724</v>
      </c>
      <c r="R90" s="6">
        <f t="shared" si="7"/>
        <v>11.504424778761059</v>
      </c>
    </row>
    <row r="91" spans="1:18">
      <c r="A91" s="2" t="s">
        <v>509</v>
      </c>
      <c r="B91" s="6">
        <v>152.40030829130501</v>
      </c>
      <c r="C91" s="6">
        <v>1.36694990631355</v>
      </c>
      <c r="D91" s="6">
        <v>14.307320944886699</v>
      </c>
      <c r="E91" s="6">
        <v>0.51776555493328402</v>
      </c>
      <c r="F91" s="6">
        <v>5.6791933966007499E-2</v>
      </c>
      <c r="G91" s="6">
        <v>2.1904018182748002E-3</v>
      </c>
      <c r="H91" s="6">
        <v>0.27740463799024201</v>
      </c>
      <c r="I91" s="4">
        <v>443.1</v>
      </c>
      <c r="J91" s="4">
        <v>8.1</v>
      </c>
      <c r="K91" s="4">
        <v>435.5</v>
      </c>
      <c r="L91" s="4">
        <v>7.6</v>
      </c>
      <c r="M91" s="4">
        <v>482</v>
      </c>
      <c r="N91" s="4">
        <v>43</v>
      </c>
      <c r="O91" s="5">
        <f t="shared" si="4"/>
        <v>435.5</v>
      </c>
      <c r="P91" s="5">
        <f t="shared" si="5"/>
        <v>7.6</v>
      </c>
      <c r="Q91" s="6">
        <f t="shared" si="6"/>
        <v>-1.7451205510907057</v>
      </c>
      <c r="R91" s="6">
        <f t="shared" si="7"/>
        <v>-10.677382319173363</v>
      </c>
    </row>
    <row r="92" spans="1:18">
      <c r="A92" s="2" t="s">
        <v>504</v>
      </c>
      <c r="B92" s="6">
        <v>130.88305911261</v>
      </c>
      <c r="C92" s="6">
        <v>1.1631176793622</v>
      </c>
      <c r="D92" s="6">
        <v>15.571389661530301</v>
      </c>
      <c r="E92" s="6">
        <v>0.64598632134112199</v>
      </c>
      <c r="F92" s="6">
        <v>5.8680394097481103E-2</v>
      </c>
      <c r="G92" s="6">
        <v>2.72551694776125E-3</v>
      </c>
      <c r="H92" s="6">
        <v>0.51775217271555496</v>
      </c>
      <c r="I92" s="4">
        <v>424.7</v>
      </c>
      <c r="J92" s="4">
        <v>7.5</v>
      </c>
      <c r="K92" s="4">
        <v>401.2</v>
      </c>
      <c r="L92" s="4">
        <v>8.1</v>
      </c>
      <c r="M92" s="4">
        <v>554</v>
      </c>
      <c r="N92" s="4">
        <v>51</v>
      </c>
      <c r="O92" s="5">
        <f t="shared" si="4"/>
        <v>401.2</v>
      </c>
      <c r="P92" s="5">
        <f t="shared" si="5"/>
        <v>8.1</v>
      </c>
      <c r="Q92" s="6">
        <f t="shared" si="6"/>
        <v>-5.8574277168494522</v>
      </c>
      <c r="R92" s="6">
        <f t="shared" si="7"/>
        <v>-38.085742771684949</v>
      </c>
    </row>
    <row r="93" spans="1:18">
      <c r="A93" s="2" t="s">
        <v>505</v>
      </c>
      <c r="B93" s="6">
        <v>89.771502521878503</v>
      </c>
      <c r="C93" s="6">
        <v>2.66768301450348</v>
      </c>
      <c r="D93" s="6">
        <v>14.447957318827999</v>
      </c>
      <c r="E93" s="6">
        <v>0.661319753252267</v>
      </c>
      <c r="F93" s="6">
        <v>5.8674912842717898E-2</v>
      </c>
      <c r="G93" s="6">
        <v>2.7939786440995202E-3</v>
      </c>
      <c r="H93" s="6">
        <v>0.36484554990843598</v>
      </c>
      <c r="I93" s="4">
        <v>451.3</v>
      </c>
      <c r="J93" s="4">
        <v>9.6</v>
      </c>
      <c r="K93" s="4">
        <v>431.4</v>
      </c>
      <c r="L93" s="4">
        <v>9.6</v>
      </c>
      <c r="M93" s="4">
        <v>554</v>
      </c>
      <c r="N93" s="4">
        <v>52</v>
      </c>
      <c r="O93" s="5">
        <f t="shared" si="4"/>
        <v>431.4</v>
      </c>
      <c r="P93" s="5">
        <f t="shared" si="5"/>
        <v>9.6</v>
      </c>
      <c r="Q93" s="6">
        <f t="shared" si="6"/>
        <v>-4.6128882707464154</v>
      </c>
      <c r="R93" s="6">
        <f t="shared" si="7"/>
        <v>-28.419100602688928</v>
      </c>
    </row>
    <row r="94" spans="1:18">
      <c r="A94" s="2" t="s">
        <v>506</v>
      </c>
      <c r="B94" s="6">
        <v>89.759297189368894</v>
      </c>
      <c r="C94" s="6">
        <v>1.8994261647703601</v>
      </c>
      <c r="D94" s="6">
        <v>15.6306456468993</v>
      </c>
      <c r="E94" s="6">
        <v>0.82208113011579598</v>
      </c>
      <c r="F94" s="6">
        <v>5.6966198212159001E-2</v>
      </c>
      <c r="G94" s="6">
        <v>2.6123906843108901E-3</v>
      </c>
      <c r="H94" s="6">
        <v>0.43696774022014601</v>
      </c>
      <c r="I94" s="4">
        <v>413.2</v>
      </c>
      <c r="J94" s="4">
        <v>8.9</v>
      </c>
      <c r="K94" s="4">
        <v>400</v>
      </c>
      <c r="L94" s="4">
        <v>10</v>
      </c>
      <c r="M94" s="4">
        <v>489</v>
      </c>
      <c r="N94" s="4">
        <v>51</v>
      </c>
      <c r="O94" s="5">
        <f t="shared" si="4"/>
        <v>400</v>
      </c>
      <c r="P94" s="5">
        <f t="shared" si="5"/>
        <v>10</v>
      </c>
      <c r="Q94" s="6">
        <f t="shared" si="6"/>
        <v>-3.2999999999999972</v>
      </c>
      <c r="R94" s="6">
        <f t="shared" si="7"/>
        <v>-22.25</v>
      </c>
    </row>
    <row r="95" spans="1:18">
      <c r="A95" s="2" t="s">
        <v>507</v>
      </c>
      <c r="B95" s="6">
        <v>210.62847447618299</v>
      </c>
      <c r="C95" s="6">
        <v>1.75040739502343</v>
      </c>
      <c r="D95" s="6">
        <v>15.486865944387599</v>
      </c>
      <c r="E95" s="6">
        <v>0.46744352615212498</v>
      </c>
      <c r="F95" s="6">
        <v>5.6233875796680301E-2</v>
      </c>
      <c r="G95" s="6">
        <v>3.1506842681599699E-3</v>
      </c>
      <c r="H95" s="6">
        <v>0.24839006515095499</v>
      </c>
      <c r="I95" s="4">
        <v>412</v>
      </c>
      <c r="J95" s="4">
        <v>9.6</v>
      </c>
      <c r="K95" s="4">
        <v>403.4</v>
      </c>
      <c r="L95" s="4">
        <v>5.9</v>
      </c>
      <c r="M95" s="4">
        <v>461</v>
      </c>
      <c r="N95" s="4">
        <v>62</v>
      </c>
      <c r="O95" s="5">
        <f t="shared" si="4"/>
        <v>403.4</v>
      </c>
      <c r="P95" s="5">
        <f t="shared" si="5"/>
        <v>5.9</v>
      </c>
      <c r="Q95" s="6">
        <f t="shared" si="6"/>
        <v>-2.1318790282597977</v>
      </c>
      <c r="R95" s="6">
        <f t="shared" si="7"/>
        <v>-14.278631631135354</v>
      </c>
    </row>
    <row r="96" spans="1:18">
      <c r="A96" s="2" t="s">
        <v>504</v>
      </c>
      <c r="B96" s="6">
        <v>115.584641380336</v>
      </c>
      <c r="C96" s="6">
        <v>1.8864102662855</v>
      </c>
      <c r="D96" s="6">
        <v>15.4888584520252</v>
      </c>
      <c r="E96" s="6">
        <v>0.63090262560549404</v>
      </c>
      <c r="F96" s="6">
        <v>5.69912766757735E-2</v>
      </c>
      <c r="G96" s="6">
        <v>3.2094882004034902E-3</v>
      </c>
      <c r="H96" s="6">
        <v>0.51184171123614597</v>
      </c>
      <c r="I96" s="4">
        <v>416.5</v>
      </c>
      <c r="J96" s="4">
        <v>8.5</v>
      </c>
      <c r="K96" s="4">
        <v>403.3</v>
      </c>
      <c r="L96" s="4">
        <v>8</v>
      </c>
      <c r="M96" s="4">
        <v>490</v>
      </c>
      <c r="N96" s="4">
        <v>62</v>
      </c>
      <c r="O96" s="5">
        <f t="shared" si="4"/>
        <v>403.3</v>
      </c>
      <c r="P96" s="5">
        <f t="shared" si="5"/>
        <v>8</v>
      </c>
      <c r="Q96" s="6">
        <f t="shared" si="6"/>
        <v>-3.27299776841061</v>
      </c>
      <c r="R96" s="6">
        <f t="shared" si="7"/>
        <v>-21.497644433424245</v>
      </c>
    </row>
    <row r="97" spans="1:18">
      <c r="A97" s="2" t="s">
        <v>505</v>
      </c>
      <c r="B97" s="6">
        <v>152.42330113874499</v>
      </c>
      <c r="C97" s="6">
        <v>1.30880572612988</v>
      </c>
      <c r="D97" s="6">
        <v>15.5752107606557</v>
      </c>
      <c r="E97" s="6">
        <v>0.611699795946545</v>
      </c>
      <c r="F97" s="6">
        <v>5.5571210069776798E-2</v>
      </c>
      <c r="G97" s="6">
        <v>2.1957679554450099E-3</v>
      </c>
      <c r="H97" s="6">
        <v>0.42726269323893301</v>
      </c>
      <c r="I97" s="4">
        <v>406.1</v>
      </c>
      <c r="J97" s="4">
        <v>7.1</v>
      </c>
      <c r="K97" s="4">
        <v>401.1</v>
      </c>
      <c r="L97" s="4">
        <v>7.6</v>
      </c>
      <c r="M97" s="4">
        <v>434</v>
      </c>
      <c r="N97" s="4">
        <v>44</v>
      </c>
      <c r="O97" s="5">
        <f t="shared" si="4"/>
        <v>401.1</v>
      </c>
      <c r="P97" s="5">
        <f t="shared" si="5"/>
        <v>7.6</v>
      </c>
      <c r="Q97" s="6">
        <f t="shared" si="6"/>
        <v>-1.2465719272001994</v>
      </c>
      <c r="R97" s="6">
        <f t="shared" si="7"/>
        <v>-8.202443280977306</v>
      </c>
    </row>
    <row r="98" spans="1:18">
      <c r="A98" s="2" t="s">
        <v>506</v>
      </c>
      <c r="B98" s="6">
        <v>123.24797752441199</v>
      </c>
      <c r="C98" s="6">
        <v>1.3720774048678499</v>
      </c>
      <c r="D98" s="6">
        <v>15.643737716523701</v>
      </c>
      <c r="E98" s="6">
        <v>0.689107518686638</v>
      </c>
      <c r="F98" s="6">
        <v>5.5005081583841098E-2</v>
      </c>
      <c r="G98" s="6">
        <v>2.0078542682341301E-3</v>
      </c>
      <c r="H98" s="6">
        <v>0.45574827923286498</v>
      </c>
      <c r="I98" s="4">
        <v>401.2</v>
      </c>
      <c r="J98" s="4">
        <v>7</v>
      </c>
      <c r="K98" s="4">
        <v>399.4</v>
      </c>
      <c r="L98" s="4">
        <v>8.5</v>
      </c>
      <c r="M98" s="4">
        <v>411</v>
      </c>
      <c r="N98" s="4">
        <v>41</v>
      </c>
      <c r="O98" s="5">
        <f t="shared" si="4"/>
        <v>399.4</v>
      </c>
      <c r="P98" s="5">
        <f t="shared" si="5"/>
        <v>8.5</v>
      </c>
      <c r="Q98" s="6">
        <f t="shared" si="6"/>
        <v>-0.45067601402103447</v>
      </c>
      <c r="R98" s="6">
        <f t="shared" si="7"/>
        <v>-2.9043565348022091</v>
      </c>
    </row>
    <row r="99" spans="1:18">
      <c r="A99" s="2" t="s">
        <v>507</v>
      </c>
      <c r="B99" s="6">
        <v>180.35377707906</v>
      </c>
      <c r="C99" s="6">
        <v>1.43826708286126</v>
      </c>
      <c r="D99" s="6">
        <v>14.948632397665</v>
      </c>
      <c r="E99" s="6">
        <v>0.60531683100157097</v>
      </c>
      <c r="F99" s="6">
        <v>5.5790751206092601E-2</v>
      </c>
      <c r="G99" s="6">
        <v>2.19554896032892E-3</v>
      </c>
      <c r="H99" s="6">
        <v>8.2996658540342397E-2</v>
      </c>
      <c r="I99" s="4">
        <v>421.4</v>
      </c>
      <c r="J99" s="4">
        <v>9.3000000000000007</v>
      </c>
      <c r="K99" s="4">
        <v>417.4</v>
      </c>
      <c r="L99" s="4">
        <v>8.1999999999999993</v>
      </c>
      <c r="M99" s="4">
        <v>443</v>
      </c>
      <c r="N99" s="4">
        <v>44</v>
      </c>
      <c r="O99" s="5">
        <f t="shared" si="4"/>
        <v>417.4</v>
      </c>
      <c r="P99" s="5">
        <f t="shared" si="5"/>
        <v>8.1999999999999993</v>
      </c>
      <c r="Q99" s="6">
        <f t="shared" si="6"/>
        <v>-0.95831336847149018</v>
      </c>
      <c r="R99" s="6">
        <f t="shared" si="7"/>
        <v>-6.1332055582175427</v>
      </c>
    </row>
    <row r="100" spans="1:18">
      <c r="A100" s="2" t="s">
        <v>504</v>
      </c>
      <c r="B100" s="6">
        <v>163.262085093222</v>
      </c>
      <c r="C100" s="6">
        <v>1.2495936112855299</v>
      </c>
      <c r="D100" s="6">
        <v>14.439648929118199</v>
      </c>
      <c r="E100" s="6">
        <v>0.53946212236202196</v>
      </c>
      <c r="F100" s="6">
        <v>5.3808285624647602E-2</v>
      </c>
      <c r="G100" s="6">
        <v>2.4462485945865899E-3</v>
      </c>
      <c r="H100" s="6">
        <v>0.48172072250324699</v>
      </c>
      <c r="I100" s="4">
        <v>420.8</v>
      </c>
      <c r="J100" s="4">
        <v>7.4</v>
      </c>
      <c r="K100" s="4">
        <v>431.7</v>
      </c>
      <c r="L100" s="4">
        <v>7.8</v>
      </c>
      <c r="M100" s="4">
        <v>362</v>
      </c>
      <c r="N100" s="4">
        <v>51</v>
      </c>
      <c r="O100" s="5">
        <f t="shared" si="4"/>
        <v>431.7</v>
      </c>
      <c r="P100" s="5">
        <f t="shared" si="5"/>
        <v>7.8</v>
      </c>
      <c r="Q100" s="6">
        <f t="shared" si="6"/>
        <v>2.5249015520037008</v>
      </c>
      <c r="R100" s="6">
        <f t="shared" si="7"/>
        <v>16.145471392170489</v>
      </c>
    </row>
    <row r="101" spans="1:18">
      <c r="A101" s="2" t="s">
        <v>505</v>
      </c>
      <c r="B101" s="6">
        <v>172.95354964827499</v>
      </c>
      <c r="C101" s="6">
        <v>1.18398040227478</v>
      </c>
      <c r="D101" s="6">
        <v>15.237725236290601</v>
      </c>
      <c r="E101" s="6">
        <v>0.63394615011626199</v>
      </c>
      <c r="F101" s="6">
        <v>5.5712958162129199E-2</v>
      </c>
      <c r="G101" s="6">
        <v>2.3863695898938202E-3</v>
      </c>
      <c r="H101" s="6">
        <v>0.39143714248255301</v>
      </c>
      <c r="I101" s="4">
        <v>414.3</v>
      </c>
      <c r="J101" s="4">
        <v>7.9</v>
      </c>
      <c r="K101" s="4">
        <v>409.8</v>
      </c>
      <c r="L101" s="4">
        <v>8.3000000000000007</v>
      </c>
      <c r="M101" s="4">
        <v>440</v>
      </c>
      <c r="N101" s="4">
        <v>48</v>
      </c>
      <c r="O101" s="5">
        <f t="shared" si="4"/>
        <v>409.8</v>
      </c>
      <c r="P101" s="5">
        <f t="shared" si="5"/>
        <v>8.3000000000000007</v>
      </c>
      <c r="Q101" s="6">
        <f t="shared" si="6"/>
        <v>-1.0980966325036603</v>
      </c>
      <c r="R101" s="6">
        <f t="shared" si="7"/>
        <v>-7.3694485114690069</v>
      </c>
    </row>
    <row r="102" spans="1:18">
      <c r="A102" s="2" t="s">
        <v>506</v>
      </c>
      <c r="B102" s="6">
        <v>204.683716085627</v>
      </c>
      <c r="C102" s="6">
        <v>1.04903833319024</v>
      </c>
      <c r="D102" s="6">
        <v>14.799304269469101</v>
      </c>
      <c r="E102" s="6">
        <v>0.49829313069643399</v>
      </c>
      <c r="F102" s="6">
        <v>5.5805999797415101E-2</v>
      </c>
      <c r="G102" s="6">
        <v>2.37346709892804E-3</v>
      </c>
      <c r="H102" s="6">
        <v>0.167410380375486</v>
      </c>
      <c r="I102" s="4">
        <v>424.9</v>
      </c>
      <c r="J102" s="4">
        <v>8.6</v>
      </c>
      <c r="K102" s="4">
        <v>421.5</v>
      </c>
      <c r="L102" s="4">
        <v>6.9</v>
      </c>
      <c r="M102" s="4">
        <v>444</v>
      </c>
      <c r="N102" s="4">
        <v>47</v>
      </c>
      <c r="O102" s="5">
        <f t="shared" si="4"/>
        <v>421.5</v>
      </c>
      <c r="P102" s="5">
        <f t="shared" si="5"/>
        <v>6.9</v>
      </c>
      <c r="Q102" s="6">
        <f t="shared" si="6"/>
        <v>-0.80664294187425323</v>
      </c>
      <c r="R102" s="6">
        <f t="shared" si="7"/>
        <v>-5.3380782918149468</v>
      </c>
    </row>
    <row r="103" spans="1:18">
      <c r="A103" s="2" t="s">
        <v>507</v>
      </c>
      <c r="B103" s="6">
        <v>133.59120020671901</v>
      </c>
      <c r="C103" s="6">
        <v>1.6087962001112399</v>
      </c>
      <c r="D103" s="6">
        <v>15.096165888019501</v>
      </c>
      <c r="E103" s="6">
        <v>0.73231371501047604</v>
      </c>
      <c r="F103" s="6">
        <v>5.6417359587894199E-2</v>
      </c>
      <c r="G103" s="6">
        <v>2.8210954908460401E-3</v>
      </c>
      <c r="H103" s="6">
        <v>0.35920258116044601</v>
      </c>
      <c r="I103" s="4">
        <v>421.8</v>
      </c>
      <c r="J103" s="4">
        <v>9.6</v>
      </c>
      <c r="K103" s="4">
        <v>413.5</v>
      </c>
      <c r="L103" s="4">
        <v>9.6999999999999993</v>
      </c>
      <c r="M103" s="4">
        <v>468</v>
      </c>
      <c r="N103" s="4">
        <v>55</v>
      </c>
      <c r="O103" s="5">
        <f t="shared" si="4"/>
        <v>413.5</v>
      </c>
      <c r="P103" s="5">
        <f t="shared" si="5"/>
        <v>9.6999999999999993</v>
      </c>
      <c r="Q103" s="6">
        <f t="shared" si="6"/>
        <v>-2.0072551390568347</v>
      </c>
      <c r="R103" s="6">
        <f t="shared" si="7"/>
        <v>-13.180169286577993</v>
      </c>
    </row>
    <row r="104" spans="1:18">
      <c r="A104" s="2" t="s">
        <v>504</v>
      </c>
      <c r="B104" s="6">
        <v>111.68437869467699</v>
      </c>
      <c r="C104" s="6">
        <v>1.2890645392479201</v>
      </c>
      <c r="D104" s="6">
        <v>14.9629234889517</v>
      </c>
      <c r="E104" s="6">
        <v>0.43391396260820098</v>
      </c>
      <c r="F104" s="6">
        <v>5.5554976600144301E-2</v>
      </c>
      <c r="G104" s="6">
        <v>2.59134995871155E-3</v>
      </c>
      <c r="H104" s="6">
        <v>0.27084177105750201</v>
      </c>
      <c r="I104" s="4">
        <v>419.6</v>
      </c>
      <c r="J104" s="4">
        <v>8.1999999999999993</v>
      </c>
      <c r="K104" s="4">
        <v>417</v>
      </c>
      <c r="L104" s="4">
        <v>5.9</v>
      </c>
      <c r="M104" s="4">
        <v>434</v>
      </c>
      <c r="N104" s="4">
        <v>52</v>
      </c>
      <c r="O104" s="5">
        <f t="shared" si="4"/>
        <v>417</v>
      </c>
      <c r="P104" s="5">
        <f t="shared" si="5"/>
        <v>5.9</v>
      </c>
      <c r="Q104" s="6">
        <f t="shared" si="6"/>
        <v>-0.62350119904077284</v>
      </c>
      <c r="R104" s="6">
        <f t="shared" si="7"/>
        <v>-4.0767386091127102</v>
      </c>
    </row>
    <row r="105" spans="1:18">
      <c r="A105" s="2" t="s">
        <v>505</v>
      </c>
      <c r="B105" s="6">
        <v>183.09370707065301</v>
      </c>
      <c r="C105" s="6">
        <v>1.2003450318650599</v>
      </c>
      <c r="D105" s="6">
        <v>14.8115481108278</v>
      </c>
      <c r="E105" s="6">
        <v>0.52437482016322001</v>
      </c>
      <c r="F105" s="6">
        <v>5.6569423685544101E-2</v>
      </c>
      <c r="G105" s="6">
        <v>2.1842015596622699E-3</v>
      </c>
      <c r="H105" s="6">
        <v>0.30294899048807</v>
      </c>
      <c r="I105" s="4">
        <v>429.4</v>
      </c>
      <c r="J105" s="4">
        <v>7.7</v>
      </c>
      <c r="K105" s="4">
        <v>421.2</v>
      </c>
      <c r="L105" s="4">
        <v>7.2</v>
      </c>
      <c r="M105" s="4">
        <v>474</v>
      </c>
      <c r="N105" s="4">
        <v>43</v>
      </c>
      <c r="O105" s="5">
        <f t="shared" si="4"/>
        <v>421.2</v>
      </c>
      <c r="P105" s="5">
        <f t="shared" si="5"/>
        <v>7.2</v>
      </c>
      <c r="Q105" s="6">
        <f t="shared" si="6"/>
        <v>-1.9468186134852776</v>
      </c>
      <c r="R105" s="6">
        <f t="shared" si="7"/>
        <v>-12.53561253561254</v>
      </c>
    </row>
    <row r="106" spans="1:18">
      <c r="A106" s="2" t="s">
        <v>506</v>
      </c>
      <c r="B106" s="6">
        <v>68.121629596194396</v>
      </c>
      <c r="C106" s="6">
        <v>2.0949134762717301</v>
      </c>
      <c r="D106" s="6">
        <v>14.9641553004526</v>
      </c>
      <c r="E106" s="6">
        <v>0.56450741822487605</v>
      </c>
      <c r="F106" s="6">
        <v>5.7518235965180402E-2</v>
      </c>
      <c r="G106" s="6">
        <v>2.9462197466923099E-3</v>
      </c>
      <c r="H106" s="6">
        <v>0.52112618508580599</v>
      </c>
      <c r="I106" s="4">
        <v>431.6</v>
      </c>
      <c r="J106" s="4">
        <v>7.9</v>
      </c>
      <c r="K106" s="4">
        <v>417</v>
      </c>
      <c r="L106" s="4">
        <v>7.6</v>
      </c>
      <c r="M106" s="4">
        <v>510</v>
      </c>
      <c r="N106" s="4">
        <v>56</v>
      </c>
      <c r="O106" s="5">
        <f t="shared" si="4"/>
        <v>417</v>
      </c>
      <c r="P106" s="5">
        <f t="shared" si="5"/>
        <v>7.6</v>
      </c>
      <c r="Q106" s="6">
        <f t="shared" si="6"/>
        <v>-3.5011990407673914</v>
      </c>
      <c r="R106" s="6">
        <f t="shared" si="7"/>
        <v>-22.302158273381295</v>
      </c>
    </row>
    <row r="107" spans="1:18">
      <c r="A107" s="2" t="s">
        <v>507</v>
      </c>
      <c r="B107" s="6">
        <v>155.29121163771001</v>
      </c>
      <c r="C107" s="6">
        <v>1.2579525868139101</v>
      </c>
      <c r="D107" s="6">
        <v>14.008959912518399</v>
      </c>
      <c r="E107" s="6">
        <v>0.61276820464524295</v>
      </c>
      <c r="F107" s="6">
        <v>5.5365178338382198E-2</v>
      </c>
      <c r="G107" s="6">
        <v>1.9881664879935002E-3</v>
      </c>
      <c r="H107" s="6">
        <v>3.2449996724808201E-2</v>
      </c>
      <c r="I107" s="4">
        <v>441.5</v>
      </c>
      <c r="J107" s="4">
        <v>10</v>
      </c>
      <c r="K107" s="4">
        <v>444.5</v>
      </c>
      <c r="L107" s="4">
        <v>9.4</v>
      </c>
      <c r="M107" s="4">
        <v>426</v>
      </c>
      <c r="N107" s="4">
        <v>40</v>
      </c>
      <c r="O107" s="5">
        <f t="shared" si="4"/>
        <v>444.5</v>
      </c>
      <c r="P107" s="5">
        <f t="shared" si="5"/>
        <v>9.4</v>
      </c>
      <c r="Q107" s="6">
        <f t="shared" si="6"/>
        <v>0.67491563554555678</v>
      </c>
      <c r="R107" s="6">
        <f t="shared" si="7"/>
        <v>4.1619797525309341</v>
      </c>
    </row>
    <row r="108" spans="1:18">
      <c r="A108" s="2" t="s">
        <v>504</v>
      </c>
      <c r="B108" s="6">
        <v>120.27021933018</v>
      </c>
      <c r="C108" s="6">
        <v>1.3488405886888799</v>
      </c>
      <c r="D108" s="6">
        <v>14.916837335631101</v>
      </c>
      <c r="E108" s="6">
        <v>0.52293391453202698</v>
      </c>
      <c r="F108" s="6">
        <v>5.74030549754019E-2</v>
      </c>
      <c r="G108" s="6">
        <v>2.8205626898240798E-3</v>
      </c>
      <c r="H108" s="6">
        <v>0.38978942125636501</v>
      </c>
      <c r="I108" s="4">
        <v>432</v>
      </c>
      <c r="J108" s="4">
        <v>8.4</v>
      </c>
      <c r="K108" s="4">
        <v>418.3</v>
      </c>
      <c r="L108" s="4">
        <v>7.1</v>
      </c>
      <c r="M108" s="4">
        <v>506</v>
      </c>
      <c r="N108" s="4">
        <v>54</v>
      </c>
      <c r="O108" s="5">
        <f t="shared" si="4"/>
        <v>418.3</v>
      </c>
      <c r="P108" s="5">
        <f t="shared" si="5"/>
        <v>7.1</v>
      </c>
      <c r="Q108" s="6">
        <f t="shared" si="6"/>
        <v>-3.2751613674396336</v>
      </c>
      <c r="R108" s="6">
        <f t="shared" si="7"/>
        <v>-20.965814009084387</v>
      </c>
    </row>
    <row r="109" spans="1:18">
      <c r="A109" s="2" t="s">
        <v>505</v>
      </c>
      <c r="B109" s="6">
        <v>164.93224796734901</v>
      </c>
      <c r="C109" s="6">
        <v>1.2845238556726699</v>
      </c>
      <c r="D109" s="6">
        <v>14.976897837193899</v>
      </c>
      <c r="E109" s="6">
        <v>0.64579911837825299</v>
      </c>
      <c r="F109" s="6">
        <v>5.66666397159915E-2</v>
      </c>
      <c r="G109" s="6">
        <v>1.9671318191776502E-3</v>
      </c>
      <c r="H109" s="6">
        <v>0.63910605415358002</v>
      </c>
      <c r="I109" s="4">
        <v>426.1</v>
      </c>
      <c r="J109" s="4">
        <v>5.9</v>
      </c>
      <c r="K109" s="4">
        <v>416.7</v>
      </c>
      <c r="L109" s="4">
        <v>8.6999999999999993</v>
      </c>
      <c r="M109" s="4">
        <v>478</v>
      </c>
      <c r="N109" s="4">
        <v>38</v>
      </c>
      <c r="O109" s="5">
        <f t="shared" si="4"/>
        <v>416.7</v>
      </c>
      <c r="P109" s="5">
        <f t="shared" si="5"/>
        <v>8.6999999999999993</v>
      </c>
      <c r="Q109" s="6">
        <f t="shared" si="6"/>
        <v>-2.2558195344372534</v>
      </c>
      <c r="R109" s="6">
        <f t="shared" si="7"/>
        <v>-14.710823134149271</v>
      </c>
    </row>
    <row r="110" spans="1:18">
      <c r="A110" s="2" t="s">
        <v>506</v>
      </c>
      <c r="B110" s="6">
        <v>92.775086978503396</v>
      </c>
      <c r="C110" s="6">
        <v>1.98501854970739</v>
      </c>
      <c r="D110" s="6">
        <v>14.713009280125799</v>
      </c>
      <c r="E110" s="6">
        <v>0.47830700279289301</v>
      </c>
      <c r="F110" s="6">
        <v>5.4403033848743197E-2</v>
      </c>
      <c r="G110" s="6">
        <v>3.0531488491081999E-3</v>
      </c>
      <c r="H110" s="6">
        <v>0.60294581760650001</v>
      </c>
      <c r="I110" s="4">
        <v>418.2</v>
      </c>
      <c r="J110" s="4">
        <v>7.7</v>
      </c>
      <c r="K110" s="4">
        <v>423.9</v>
      </c>
      <c r="L110" s="4">
        <v>6.7</v>
      </c>
      <c r="M110" s="4">
        <v>387</v>
      </c>
      <c r="N110" s="4">
        <v>63</v>
      </c>
      <c r="O110" s="5">
        <f t="shared" si="4"/>
        <v>423.9</v>
      </c>
      <c r="P110" s="5">
        <f t="shared" si="5"/>
        <v>6.7</v>
      </c>
      <c r="Q110" s="6">
        <f t="shared" si="6"/>
        <v>1.3446567586694949</v>
      </c>
      <c r="R110" s="6">
        <f t="shared" si="7"/>
        <v>8.7048832271762162</v>
      </c>
    </row>
    <row r="111" spans="1:18">
      <c r="A111" s="2" t="s">
        <v>507</v>
      </c>
      <c r="B111" s="6">
        <v>157.09642724975501</v>
      </c>
      <c r="C111" s="6">
        <v>1.2224413925520601</v>
      </c>
      <c r="D111" s="6">
        <v>15.3025564836112</v>
      </c>
      <c r="E111" s="6">
        <v>0.75114009017064598</v>
      </c>
      <c r="F111" s="6">
        <v>5.4574375088040701E-2</v>
      </c>
      <c r="G111" s="6">
        <v>1.8079220078928301E-3</v>
      </c>
      <c r="H111" s="6">
        <v>0.25727288586355102</v>
      </c>
      <c r="I111" s="4">
        <v>405.9</v>
      </c>
      <c r="J111" s="4">
        <v>8.6</v>
      </c>
      <c r="K111" s="4">
        <v>408.1</v>
      </c>
      <c r="L111" s="4">
        <v>9.6999999999999993</v>
      </c>
      <c r="M111" s="4">
        <v>394</v>
      </c>
      <c r="N111" s="4">
        <v>37</v>
      </c>
      <c r="O111" s="5">
        <f t="shared" si="4"/>
        <v>408.1</v>
      </c>
      <c r="P111" s="5">
        <f t="shared" si="5"/>
        <v>9.6999999999999993</v>
      </c>
      <c r="Q111" s="6">
        <f t="shared" si="6"/>
        <v>0.53908355795149365</v>
      </c>
      <c r="R111" s="6">
        <f t="shared" si="7"/>
        <v>3.4550355305072342</v>
      </c>
    </row>
    <row r="112" spans="1:18">
      <c r="A112" s="2" t="s">
        <v>504</v>
      </c>
      <c r="B112" s="6">
        <v>181.32640233281401</v>
      </c>
      <c r="C112" s="6">
        <v>1.1252928272492899</v>
      </c>
      <c r="D112" s="6">
        <v>14.7230088292237</v>
      </c>
      <c r="E112" s="6">
        <v>0.63638361114886399</v>
      </c>
      <c r="F112" s="6">
        <v>5.3583461930036803E-2</v>
      </c>
      <c r="G112" s="6">
        <v>2.29535909339958E-3</v>
      </c>
      <c r="H112" s="6">
        <v>0.45847217312327898</v>
      </c>
      <c r="I112" s="4">
        <v>412.8</v>
      </c>
      <c r="J112" s="4">
        <v>7.6</v>
      </c>
      <c r="K112" s="4">
        <v>423.6</v>
      </c>
      <c r="L112" s="4">
        <v>8.9</v>
      </c>
      <c r="M112" s="4">
        <v>353</v>
      </c>
      <c r="N112" s="4">
        <v>48</v>
      </c>
      <c r="O112" s="5">
        <f t="shared" si="4"/>
        <v>423.6</v>
      </c>
      <c r="P112" s="5">
        <f t="shared" si="5"/>
        <v>8.9</v>
      </c>
      <c r="Q112" s="6">
        <f t="shared" si="6"/>
        <v>2.5495750708215326</v>
      </c>
      <c r="R112" s="6">
        <f t="shared" si="7"/>
        <v>16.666666666666671</v>
      </c>
    </row>
    <row r="113" spans="1:18">
      <c r="A113" s="2" t="s">
        <v>505</v>
      </c>
      <c r="B113" s="6">
        <v>766.29613783772595</v>
      </c>
      <c r="C113" s="6">
        <v>1.4035062176672199</v>
      </c>
      <c r="D113" s="6">
        <v>13.0249905439095</v>
      </c>
      <c r="E113" s="6">
        <v>0.54761856532657704</v>
      </c>
      <c r="F113" s="6">
        <v>5.35934982298008E-2</v>
      </c>
      <c r="G113" s="6">
        <v>1.9159533038521799E-3</v>
      </c>
      <c r="H113" s="6">
        <v>0.43365740412079001</v>
      </c>
      <c r="I113" s="4">
        <v>456.1</v>
      </c>
      <c r="J113" s="4">
        <v>7.7</v>
      </c>
      <c r="K113" s="4">
        <v>476.8</v>
      </c>
      <c r="L113" s="4">
        <v>9.6999999999999993</v>
      </c>
      <c r="M113" s="4">
        <v>353</v>
      </c>
      <c r="N113" s="4">
        <v>40</v>
      </c>
      <c r="O113" s="5">
        <f t="shared" si="4"/>
        <v>476.8</v>
      </c>
      <c r="P113" s="5">
        <f t="shared" si="5"/>
        <v>9.6999999999999993</v>
      </c>
      <c r="Q113" s="6">
        <f t="shared" si="6"/>
        <v>4.3414429530201319</v>
      </c>
      <c r="R113" s="6">
        <f t="shared" si="7"/>
        <v>25.964765100671144</v>
      </c>
    </row>
    <row r="114" spans="1:18">
      <c r="A114" s="2" t="s">
        <v>506</v>
      </c>
      <c r="B114" s="6">
        <v>85.423958582363298</v>
      </c>
      <c r="C114" s="6">
        <v>1.6736138669676099</v>
      </c>
      <c r="D114" s="6">
        <v>15.0867557570479</v>
      </c>
      <c r="E114" s="6">
        <v>0.66588372597561996</v>
      </c>
      <c r="F114" s="6">
        <v>5.8432388350323203E-2</v>
      </c>
      <c r="G114" s="6">
        <v>3.7201104308740899E-3</v>
      </c>
      <c r="H114" s="6">
        <v>0.14772341123035801</v>
      </c>
      <c r="I114" s="4">
        <v>434</v>
      </c>
      <c r="J114" s="4">
        <v>13</v>
      </c>
      <c r="K114" s="4">
        <v>413.7</v>
      </c>
      <c r="L114" s="4">
        <v>8.8000000000000007</v>
      </c>
      <c r="M114" s="4">
        <v>545</v>
      </c>
      <c r="N114" s="4">
        <v>70</v>
      </c>
      <c r="O114" s="5">
        <f t="shared" si="4"/>
        <v>413.7</v>
      </c>
      <c r="P114" s="5">
        <f t="shared" si="5"/>
        <v>8.8000000000000007</v>
      </c>
      <c r="Q114" s="6">
        <f t="shared" si="6"/>
        <v>-4.9069373942470422</v>
      </c>
      <c r="R114" s="6">
        <f t="shared" si="7"/>
        <v>-31.737974377568289</v>
      </c>
    </row>
    <row r="115" spans="1:18">
      <c r="A115" s="2" t="s">
        <v>507</v>
      </c>
      <c r="B115" s="6">
        <v>87.247175213345599</v>
      </c>
      <c r="C115" s="6">
        <v>1.4706060380594299</v>
      </c>
      <c r="D115" s="6">
        <v>16.000546965736401</v>
      </c>
      <c r="E115" s="6">
        <v>0.72616755520278697</v>
      </c>
      <c r="F115" s="6">
        <v>5.8616467247635202E-2</v>
      </c>
      <c r="G115" s="6">
        <v>2.77106070096436E-3</v>
      </c>
      <c r="H115" s="6">
        <v>0.44910501525902102</v>
      </c>
      <c r="I115" s="4">
        <v>415</v>
      </c>
      <c r="J115" s="4">
        <v>8.3000000000000007</v>
      </c>
      <c r="K115" s="4">
        <v>390.8</v>
      </c>
      <c r="L115" s="4">
        <v>8.6</v>
      </c>
      <c r="M115" s="4">
        <v>552</v>
      </c>
      <c r="N115" s="4">
        <v>52</v>
      </c>
      <c r="O115" s="5">
        <f t="shared" si="4"/>
        <v>390.8</v>
      </c>
      <c r="P115" s="5">
        <f t="shared" si="5"/>
        <v>8.6</v>
      </c>
      <c r="Q115" s="6">
        <f t="shared" si="6"/>
        <v>-6.1924257932446238</v>
      </c>
      <c r="R115" s="6">
        <f t="shared" si="7"/>
        <v>-41.248720573183213</v>
      </c>
    </row>
    <row r="116" spans="1:18">
      <c r="A116" s="2" t="s">
        <v>504</v>
      </c>
      <c r="B116" s="6">
        <v>174.288359088058</v>
      </c>
      <c r="C116" s="6">
        <v>1.3317036416875501</v>
      </c>
      <c r="D116" s="6">
        <v>14.7720133135062</v>
      </c>
      <c r="E116" s="6">
        <v>0.66000914662055399</v>
      </c>
      <c r="F116" s="6">
        <v>5.6240847373537302E-2</v>
      </c>
      <c r="G116" s="6">
        <v>2.19090233176114E-3</v>
      </c>
      <c r="H116" s="6">
        <v>0.57271108264046999</v>
      </c>
      <c r="I116" s="4">
        <v>428.3</v>
      </c>
      <c r="J116" s="4">
        <v>6.8</v>
      </c>
      <c r="K116" s="4">
        <v>422.3</v>
      </c>
      <c r="L116" s="4">
        <v>9.1</v>
      </c>
      <c r="M116" s="4">
        <v>461</v>
      </c>
      <c r="N116" s="4">
        <v>43</v>
      </c>
      <c r="O116" s="5">
        <f t="shared" si="4"/>
        <v>422.3</v>
      </c>
      <c r="P116" s="5">
        <f t="shared" si="5"/>
        <v>9.1</v>
      </c>
      <c r="Q116" s="6">
        <f t="shared" si="6"/>
        <v>-1.4207909069381957</v>
      </c>
      <c r="R116" s="6">
        <f t="shared" si="7"/>
        <v>-9.164101349751359</v>
      </c>
    </row>
    <row r="117" spans="1:18">
      <c r="A117" s="2" t="s">
        <v>505</v>
      </c>
      <c r="B117" s="6">
        <v>693.54581516067697</v>
      </c>
      <c r="C117" s="6">
        <v>1.89551169965934</v>
      </c>
      <c r="D117" s="6">
        <v>14.122862494313599</v>
      </c>
      <c r="E117" s="6">
        <v>0.555032135280348</v>
      </c>
      <c r="F117" s="6">
        <v>5.5887242736648003E-2</v>
      </c>
      <c r="G117" s="6">
        <v>2.3907206187936902E-3</v>
      </c>
      <c r="H117" s="6">
        <v>0.19359196800418599</v>
      </c>
      <c r="I117" s="4">
        <v>442</v>
      </c>
      <c r="J117" s="4">
        <v>9.4</v>
      </c>
      <c r="K117" s="4">
        <v>441</v>
      </c>
      <c r="L117" s="4">
        <v>8.4</v>
      </c>
      <c r="M117" s="4">
        <v>447</v>
      </c>
      <c r="N117" s="4">
        <v>48</v>
      </c>
      <c r="O117" s="5">
        <f t="shared" si="4"/>
        <v>441</v>
      </c>
      <c r="P117" s="5">
        <f t="shared" si="5"/>
        <v>8.4</v>
      </c>
      <c r="Q117" s="6">
        <f t="shared" si="6"/>
        <v>-0.22675736961451248</v>
      </c>
      <c r="R117" s="6">
        <f t="shared" si="7"/>
        <v>-1.3605442176870748</v>
      </c>
    </row>
    <row r="118" spans="1:18">
      <c r="A118" s="2" t="s">
        <v>506</v>
      </c>
      <c r="B118" s="6">
        <v>79.6978539385631</v>
      </c>
      <c r="C118" s="6">
        <v>1.9319101213460399</v>
      </c>
      <c r="D118" s="6">
        <v>14.414229542266099</v>
      </c>
      <c r="E118" s="6">
        <v>0.57441817201175405</v>
      </c>
      <c r="F118" s="6">
        <v>5.7493562350920499E-2</v>
      </c>
      <c r="G118" s="6">
        <v>3.6890666814761298E-3</v>
      </c>
      <c r="H118" s="6">
        <v>0.19366154259129501</v>
      </c>
      <c r="I118" s="4">
        <v>445</v>
      </c>
      <c r="J118" s="4">
        <v>12</v>
      </c>
      <c r="K118" s="4">
        <v>432.4</v>
      </c>
      <c r="L118" s="4">
        <v>8.3000000000000007</v>
      </c>
      <c r="M118" s="4">
        <v>510</v>
      </c>
      <c r="N118" s="4">
        <v>71</v>
      </c>
      <c r="O118" s="5">
        <f t="shared" si="4"/>
        <v>432.4</v>
      </c>
      <c r="P118" s="5">
        <f t="shared" si="5"/>
        <v>8.3000000000000007</v>
      </c>
      <c r="Q118" s="6">
        <f t="shared" si="6"/>
        <v>-2.9139685476410784</v>
      </c>
      <c r="R118" s="6">
        <f t="shared" si="7"/>
        <v>-17.946345975948201</v>
      </c>
    </row>
    <row r="119" spans="1:18">
      <c r="A119" s="2" t="s">
        <v>507</v>
      </c>
      <c r="B119" s="6">
        <v>117.164427370008</v>
      </c>
      <c r="C119" s="6">
        <v>1.5088249234595399</v>
      </c>
      <c r="D119" s="6">
        <v>15.2359482574577</v>
      </c>
      <c r="E119" s="6">
        <v>0.53096744907850102</v>
      </c>
      <c r="F119" s="6">
        <v>5.6698728000278101E-2</v>
      </c>
      <c r="G119" s="6">
        <v>2.0569597582929498E-3</v>
      </c>
      <c r="H119" s="6">
        <v>1.0133535693066799E-2</v>
      </c>
      <c r="I119" s="4">
        <v>420.4</v>
      </c>
      <c r="J119" s="4">
        <v>8.6</v>
      </c>
      <c r="K119" s="4">
        <v>409.8</v>
      </c>
      <c r="L119" s="4">
        <v>6.9</v>
      </c>
      <c r="M119" s="4">
        <v>479</v>
      </c>
      <c r="N119" s="4">
        <v>40</v>
      </c>
      <c r="O119" s="5">
        <f t="shared" si="4"/>
        <v>409.8</v>
      </c>
      <c r="P119" s="5">
        <f t="shared" si="5"/>
        <v>6.9</v>
      </c>
      <c r="Q119" s="6">
        <f t="shared" si="6"/>
        <v>-2.5866276232308358</v>
      </c>
      <c r="R119" s="6">
        <f t="shared" si="7"/>
        <v>-16.886285993167398</v>
      </c>
    </row>
    <row r="120" spans="1:18">
      <c r="A120" s="2" t="s">
        <v>504</v>
      </c>
      <c r="B120" s="6">
        <v>131.28633882409301</v>
      </c>
      <c r="C120" s="6">
        <v>1.3433905332559899</v>
      </c>
      <c r="D120" s="6">
        <v>13.858069577246299</v>
      </c>
      <c r="E120" s="6">
        <v>0.48278251781293802</v>
      </c>
      <c r="F120" s="6">
        <v>5.4928726731846601E-2</v>
      </c>
      <c r="G120" s="6">
        <v>2.7520625371825198E-3</v>
      </c>
      <c r="H120" s="6">
        <v>0.45734624710299199</v>
      </c>
      <c r="I120" s="4">
        <v>442.5</v>
      </c>
      <c r="J120" s="4">
        <v>8.3000000000000007</v>
      </c>
      <c r="K120" s="4">
        <v>449.2</v>
      </c>
      <c r="L120" s="4">
        <v>7.6</v>
      </c>
      <c r="M120" s="4">
        <v>408</v>
      </c>
      <c r="N120" s="4">
        <v>56</v>
      </c>
      <c r="O120" s="5">
        <f t="shared" si="4"/>
        <v>449.2</v>
      </c>
      <c r="P120" s="5">
        <f t="shared" si="5"/>
        <v>7.6</v>
      </c>
      <c r="Q120" s="6">
        <f t="shared" si="6"/>
        <v>1.4915405164737285</v>
      </c>
      <c r="R120" s="6">
        <f t="shared" si="7"/>
        <v>9.1718610863757775</v>
      </c>
    </row>
    <row r="121" spans="1:18">
      <c r="A121" s="2" t="s">
        <v>505</v>
      </c>
      <c r="B121" s="6">
        <v>78.995983769448898</v>
      </c>
      <c r="C121" s="6">
        <v>2.6712853935882102</v>
      </c>
      <c r="D121" s="6">
        <v>14.6975082457932</v>
      </c>
      <c r="E121" s="6">
        <v>0.48696255259709997</v>
      </c>
      <c r="F121" s="6">
        <v>5.7472550565280799E-2</v>
      </c>
      <c r="G121" s="6">
        <v>2.3151738054151701E-3</v>
      </c>
      <c r="H121" s="6">
        <v>-0.22796936001381399</v>
      </c>
      <c r="I121" s="4">
        <v>438</v>
      </c>
      <c r="J121" s="4">
        <v>10</v>
      </c>
      <c r="K121" s="4">
        <v>424.3</v>
      </c>
      <c r="L121" s="4">
        <v>6.8</v>
      </c>
      <c r="M121" s="4">
        <v>509</v>
      </c>
      <c r="N121" s="4">
        <v>44</v>
      </c>
      <c r="O121" s="5">
        <f t="shared" si="4"/>
        <v>424.3</v>
      </c>
      <c r="P121" s="5">
        <f t="shared" si="5"/>
        <v>6.8</v>
      </c>
      <c r="Q121" s="6">
        <f t="shared" si="6"/>
        <v>-3.2288475135517296</v>
      </c>
      <c r="R121" s="6">
        <f t="shared" si="7"/>
        <v>-19.962290831958519</v>
      </c>
    </row>
    <row r="122" spans="1:18">
      <c r="A122" s="2" t="s">
        <v>506</v>
      </c>
      <c r="B122" s="6">
        <v>53.994495836688699</v>
      </c>
      <c r="C122" s="6">
        <v>2.27997535628228</v>
      </c>
      <c r="D122" s="6">
        <v>14.0516235206956</v>
      </c>
      <c r="E122" s="6">
        <v>0.64995874324688196</v>
      </c>
      <c r="F122" s="6">
        <v>5.5317918345865899E-2</v>
      </c>
      <c r="G122" s="6">
        <v>2.4186333728770499E-3</v>
      </c>
      <c r="H122" s="6">
        <v>0.24717169277020601</v>
      </c>
      <c r="I122" s="4">
        <v>440.1</v>
      </c>
      <c r="J122" s="4">
        <v>9.9</v>
      </c>
      <c r="K122" s="4">
        <v>443.2</v>
      </c>
      <c r="L122" s="4">
        <v>9.9</v>
      </c>
      <c r="M122" s="4">
        <v>424</v>
      </c>
      <c r="N122" s="4">
        <v>49</v>
      </c>
      <c r="O122" s="5">
        <f t="shared" si="4"/>
        <v>443.2</v>
      </c>
      <c r="P122" s="5">
        <f t="shared" si="5"/>
        <v>9.9</v>
      </c>
      <c r="Q122" s="6">
        <f t="shared" si="6"/>
        <v>0.69945848375450492</v>
      </c>
      <c r="R122" s="6">
        <f t="shared" si="7"/>
        <v>4.3321299638989146</v>
      </c>
    </row>
    <row r="123" spans="1:18">
      <c r="A123" s="2" t="s">
        <v>507</v>
      </c>
      <c r="B123" s="6">
        <v>76.259586237669197</v>
      </c>
      <c r="C123" s="6">
        <v>1.6839176366828399</v>
      </c>
      <c r="D123" s="6">
        <v>15.0285850395073</v>
      </c>
      <c r="E123" s="6">
        <v>0.51373482266260895</v>
      </c>
      <c r="F123" s="6">
        <v>5.8143256843345599E-2</v>
      </c>
      <c r="G123" s="6">
        <v>2.62235180135394E-3</v>
      </c>
      <c r="H123" s="6">
        <v>4.3162237776096998E-2</v>
      </c>
      <c r="I123" s="4">
        <v>433.9</v>
      </c>
      <c r="J123" s="4">
        <v>9.8000000000000007</v>
      </c>
      <c r="K123" s="4">
        <v>415.3</v>
      </c>
      <c r="L123" s="4">
        <v>6.9</v>
      </c>
      <c r="M123" s="4">
        <v>534</v>
      </c>
      <c r="N123" s="4">
        <v>49</v>
      </c>
      <c r="O123" s="5">
        <f t="shared" si="4"/>
        <v>415.3</v>
      </c>
      <c r="P123" s="5">
        <f t="shared" si="5"/>
        <v>6.9</v>
      </c>
      <c r="Q123" s="6">
        <f t="shared" si="6"/>
        <v>-4.4786901035396021</v>
      </c>
      <c r="R123" s="6">
        <f t="shared" si="7"/>
        <v>-28.58174813387912</v>
      </c>
    </row>
    <row r="124" spans="1:18">
      <c r="A124" s="2" t="s">
        <v>504</v>
      </c>
      <c r="B124" s="6">
        <v>141.20683889599201</v>
      </c>
      <c r="C124" s="6">
        <v>1.2762718746395401</v>
      </c>
      <c r="D124" s="6">
        <v>14.7658710739979</v>
      </c>
      <c r="E124" s="6">
        <v>0.673315497489128</v>
      </c>
      <c r="F124" s="6">
        <v>5.4887316663825701E-2</v>
      </c>
      <c r="G124" s="6">
        <v>2.5111958554550401E-3</v>
      </c>
      <c r="H124" s="6">
        <v>0.49705513859595901</v>
      </c>
      <c r="I124" s="4">
        <v>420</v>
      </c>
      <c r="J124" s="4">
        <v>7.9</v>
      </c>
      <c r="K124" s="4">
        <v>422.4</v>
      </c>
      <c r="L124" s="4">
        <v>9.3000000000000007</v>
      </c>
      <c r="M124" s="4">
        <v>407</v>
      </c>
      <c r="N124" s="4">
        <v>51</v>
      </c>
      <c r="O124" s="5">
        <f t="shared" si="4"/>
        <v>422.4</v>
      </c>
      <c r="P124" s="5">
        <f t="shared" si="5"/>
        <v>9.3000000000000007</v>
      </c>
      <c r="Q124" s="6">
        <f t="shared" si="6"/>
        <v>0.56818181818181279</v>
      </c>
      <c r="R124" s="6">
        <f t="shared" si="7"/>
        <v>3.6458333333333282</v>
      </c>
    </row>
    <row r="125" spans="1:18">
      <c r="A125" s="2" t="s">
        <v>505</v>
      </c>
      <c r="B125" s="6">
        <v>60.400375496341098</v>
      </c>
      <c r="C125" s="6">
        <v>3.6313249539810801</v>
      </c>
      <c r="D125" s="6">
        <v>13.683560146210599</v>
      </c>
      <c r="E125" s="6">
        <v>0.83173194126100003</v>
      </c>
      <c r="F125" s="6">
        <v>5.6889034910002502E-2</v>
      </c>
      <c r="G125" s="6">
        <v>3.3958570094726899E-3</v>
      </c>
      <c r="H125" s="6">
        <v>0.56961486869771005</v>
      </c>
      <c r="I125" s="4">
        <v>460</v>
      </c>
      <c r="J125" s="4">
        <v>10</v>
      </c>
      <c r="K125" s="4">
        <v>455</v>
      </c>
      <c r="L125" s="4">
        <v>13</v>
      </c>
      <c r="M125" s="4">
        <v>486</v>
      </c>
      <c r="N125" s="4">
        <v>66</v>
      </c>
      <c r="O125" s="5">
        <f t="shared" si="4"/>
        <v>455</v>
      </c>
      <c r="P125" s="5">
        <f t="shared" si="5"/>
        <v>13</v>
      </c>
      <c r="Q125" s="6">
        <f t="shared" si="6"/>
        <v>-1.098901098901099</v>
      </c>
      <c r="R125" s="6">
        <f t="shared" si="7"/>
        <v>-6.813186813186813</v>
      </c>
    </row>
    <row r="126" spans="1:18">
      <c r="A126" s="2" t="s">
        <v>506</v>
      </c>
      <c r="B126" s="6">
        <v>54.3930574620776</v>
      </c>
      <c r="C126" s="6">
        <v>2.8076875193409201</v>
      </c>
      <c r="D126" s="6">
        <v>14.9704087873909</v>
      </c>
      <c r="E126" s="6">
        <v>0.54180060875998803</v>
      </c>
      <c r="F126" s="6">
        <v>5.7197316180791997E-2</v>
      </c>
      <c r="G126" s="6">
        <v>2.73534971444682E-3</v>
      </c>
      <c r="H126" s="6">
        <v>0.23456252576302</v>
      </c>
      <c r="I126" s="4">
        <v>429.5</v>
      </c>
      <c r="J126" s="4">
        <v>9.1999999999999993</v>
      </c>
      <c r="K126" s="4">
        <v>416.8</v>
      </c>
      <c r="L126" s="4">
        <v>7.3</v>
      </c>
      <c r="M126" s="4">
        <v>498</v>
      </c>
      <c r="N126" s="4">
        <v>53</v>
      </c>
      <c r="O126" s="5">
        <f t="shared" si="4"/>
        <v>416.8</v>
      </c>
      <c r="P126" s="5">
        <f t="shared" si="5"/>
        <v>7.3</v>
      </c>
      <c r="Q126" s="6">
        <f t="shared" si="6"/>
        <v>-3.0470249520153523</v>
      </c>
      <c r="R126" s="6">
        <f t="shared" si="7"/>
        <v>-19.481765834932819</v>
      </c>
    </row>
    <row r="127" spans="1:18">
      <c r="A127" s="2" t="s">
        <v>507</v>
      </c>
      <c r="B127" s="6">
        <v>189.71001119596701</v>
      </c>
      <c r="C127" s="6">
        <v>1.1372419046504001</v>
      </c>
      <c r="D127" s="6">
        <v>14.2156964844662</v>
      </c>
      <c r="E127" s="6">
        <v>0.58221813391076405</v>
      </c>
      <c r="F127" s="6">
        <v>5.5646013242518701E-2</v>
      </c>
      <c r="G127" s="6">
        <v>2.2090199640907699E-3</v>
      </c>
      <c r="H127" s="6">
        <v>0.16162423969303899</v>
      </c>
      <c r="I127" s="4">
        <v>438.1</v>
      </c>
      <c r="J127" s="4">
        <v>9.3000000000000007</v>
      </c>
      <c r="K127" s="4">
        <v>438.2</v>
      </c>
      <c r="L127" s="4">
        <v>8.6999999999999993</v>
      </c>
      <c r="M127" s="4">
        <v>437</v>
      </c>
      <c r="N127" s="4">
        <v>44</v>
      </c>
      <c r="O127" s="5">
        <f t="shared" si="4"/>
        <v>438.2</v>
      </c>
      <c r="P127" s="5">
        <f t="shared" si="5"/>
        <v>8.6999999999999993</v>
      </c>
      <c r="Q127" s="6">
        <f t="shared" si="6"/>
        <v>2.2820629849376061E-2</v>
      </c>
      <c r="R127" s="6">
        <f t="shared" si="7"/>
        <v>0.27384755819260354</v>
      </c>
    </row>
    <row r="128" spans="1:18">
      <c r="A128" s="2" t="s">
        <v>504</v>
      </c>
      <c r="B128" s="6">
        <v>193.85865564576201</v>
      </c>
      <c r="C128" s="6">
        <v>1.0879167803851499</v>
      </c>
      <c r="D128" s="6">
        <v>14.047538741699601</v>
      </c>
      <c r="E128" s="6">
        <v>0.443956989761568</v>
      </c>
      <c r="F128" s="6">
        <v>5.7545738696158803E-2</v>
      </c>
      <c r="G128" s="6">
        <v>2.3922510481115002E-3</v>
      </c>
      <c r="H128" s="6">
        <v>0.30623622741643203</v>
      </c>
      <c r="I128" s="4">
        <v>454.5</v>
      </c>
      <c r="J128" s="4">
        <v>8</v>
      </c>
      <c r="K128" s="4">
        <v>443.3</v>
      </c>
      <c r="L128" s="4">
        <v>6.8</v>
      </c>
      <c r="M128" s="4">
        <v>512</v>
      </c>
      <c r="N128" s="4">
        <v>46</v>
      </c>
      <c r="O128" s="5">
        <f t="shared" si="4"/>
        <v>443.3</v>
      </c>
      <c r="P128" s="5">
        <f t="shared" si="5"/>
        <v>6.8</v>
      </c>
      <c r="Q128" s="6">
        <f t="shared" si="6"/>
        <v>-2.5265057523122012</v>
      </c>
      <c r="R128" s="6">
        <f t="shared" si="7"/>
        <v>-15.497405819986461</v>
      </c>
    </row>
    <row r="129" spans="1:18">
      <c r="A129" s="2" t="s">
        <v>505</v>
      </c>
      <c r="B129" s="6">
        <v>65.357359118814202</v>
      </c>
      <c r="C129" s="6">
        <v>2.0756809669243799</v>
      </c>
      <c r="D129" s="6">
        <v>14.6029100994679</v>
      </c>
      <c r="E129" s="6">
        <v>0.80485185280424898</v>
      </c>
      <c r="F129" s="6">
        <v>5.6082202313835497E-2</v>
      </c>
      <c r="G129" s="6">
        <v>3.51697557585701E-3</v>
      </c>
      <c r="H129" s="6">
        <v>-3.8812006318595001E-3</v>
      </c>
      <c r="I129" s="4">
        <v>431</v>
      </c>
      <c r="J129" s="4">
        <v>15</v>
      </c>
      <c r="K129" s="4">
        <v>427</v>
      </c>
      <c r="L129" s="4">
        <v>11</v>
      </c>
      <c r="M129" s="4">
        <v>455</v>
      </c>
      <c r="N129" s="4">
        <v>70</v>
      </c>
      <c r="O129" s="5">
        <f t="shared" si="4"/>
        <v>427</v>
      </c>
      <c r="P129" s="5">
        <f t="shared" si="5"/>
        <v>11</v>
      </c>
      <c r="Q129" s="6">
        <f t="shared" si="6"/>
        <v>-0.93676814988290402</v>
      </c>
      <c r="R129" s="6">
        <f t="shared" si="7"/>
        <v>-6.557377049180328</v>
      </c>
    </row>
    <row r="130" spans="1:18">
      <c r="A130" s="2" t="s">
        <v>506</v>
      </c>
      <c r="B130" s="6">
        <v>327.75584699346399</v>
      </c>
      <c r="C130" s="6">
        <v>0.89712643391342595</v>
      </c>
      <c r="D130" s="6">
        <v>14.057329396447599</v>
      </c>
      <c r="E130" s="6">
        <v>0.48871892124338401</v>
      </c>
      <c r="F130" s="6">
        <v>5.4280098349227299E-2</v>
      </c>
      <c r="G130" s="6">
        <v>2.2051677335810098E-3</v>
      </c>
      <c r="H130" s="6">
        <v>0.34378511130785899</v>
      </c>
      <c r="I130" s="4">
        <v>433.2</v>
      </c>
      <c r="J130" s="4">
        <v>7.7</v>
      </c>
      <c r="K130" s="4">
        <v>443</v>
      </c>
      <c r="L130" s="4">
        <v>7.4</v>
      </c>
      <c r="M130" s="4">
        <v>382</v>
      </c>
      <c r="N130" s="4">
        <v>46</v>
      </c>
      <c r="O130" s="5">
        <f t="shared" si="4"/>
        <v>443</v>
      </c>
      <c r="P130" s="5">
        <f t="shared" si="5"/>
        <v>7.4</v>
      </c>
      <c r="Q130" s="6">
        <f t="shared" si="6"/>
        <v>2.2121896162528243</v>
      </c>
      <c r="R130" s="6">
        <f t="shared" si="7"/>
        <v>13.769751693002258</v>
      </c>
    </row>
    <row r="131" spans="1:18">
      <c r="A131" s="2" t="s">
        <v>507</v>
      </c>
      <c r="B131" s="6">
        <v>182.68874207981</v>
      </c>
      <c r="C131" s="6">
        <v>1.1541973393256499</v>
      </c>
      <c r="D131" s="6">
        <v>14.1409880540778</v>
      </c>
      <c r="E131" s="6">
        <v>0.53820511909352398</v>
      </c>
      <c r="F131" s="6">
        <v>5.4081373913735097E-2</v>
      </c>
      <c r="G131" s="6">
        <v>1.74776147158217E-3</v>
      </c>
      <c r="H131" s="6">
        <v>0.43308408146371902</v>
      </c>
      <c r="I131" s="4">
        <v>429.9</v>
      </c>
      <c r="J131" s="4">
        <v>6.6</v>
      </c>
      <c r="K131" s="4">
        <v>440.5</v>
      </c>
      <c r="L131" s="4">
        <v>8.1</v>
      </c>
      <c r="M131" s="4">
        <v>373</v>
      </c>
      <c r="N131" s="4">
        <v>36</v>
      </c>
      <c r="O131" s="5">
        <f t="shared" ref="O131:O193" si="8">K131</f>
        <v>440.5</v>
      </c>
      <c r="P131" s="5">
        <f t="shared" ref="P131:P193" si="9">L131</f>
        <v>8.1</v>
      </c>
      <c r="Q131" s="6">
        <f t="shared" si="6"/>
        <v>2.4063564131668609</v>
      </c>
      <c r="R131" s="6">
        <f t="shared" si="7"/>
        <v>15.32349602724177</v>
      </c>
    </row>
    <row r="132" spans="1:18">
      <c r="A132" s="2" t="s">
        <v>504</v>
      </c>
      <c r="B132" s="6">
        <v>118.70213220764199</v>
      </c>
      <c r="C132" s="6">
        <v>2.0674394695690399</v>
      </c>
      <c r="D132" s="6">
        <v>13.8991820753004</v>
      </c>
      <c r="E132" s="6">
        <v>0.396017298408121</v>
      </c>
      <c r="F132" s="6">
        <v>5.5547694937122298E-2</v>
      </c>
      <c r="G132" s="6">
        <v>2.84433557722874E-3</v>
      </c>
      <c r="H132" s="6">
        <v>0.147693582068402</v>
      </c>
      <c r="I132" s="4">
        <v>445.5</v>
      </c>
      <c r="J132" s="4">
        <v>9.9</v>
      </c>
      <c r="K132" s="4">
        <v>447.9</v>
      </c>
      <c r="L132" s="4">
        <v>6.2</v>
      </c>
      <c r="M132" s="4">
        <v>433</v>
      </c>
      <c r="N132" s="4">
        <v>57</v>
      </c>
      <c r="O132" s="5">
        <f t="shared" si="8"/>
        <v>447.9</v>
      </c>
      <c r="P132" s="5">
        <f t="shared" si="9"/>
        <v>6.2</v>
      </c>
      <c r="Q132" s="6">
        <f t="shared" ref="Q132:Q195" si="10">(K132-I132)/K132*100</f>
        <v>0.53583389149363192</v>
      </c>
      <c r="R132" s="6">
        <f t="shared" ref="R132:R195" si="11">(K132-M132)/K132*100</f>
        <v>3.3266354096896578</v>
      </c>
    </row>
    <row r="133" spans="1:18">
      <c r="A133" s="2" t="s">
        <v>505</v>
      </c>
      <c r="B133" s="6">
        <v>98.842372415042107</v>
      </c>
      <c r="C133" s="6">
        <v>3.06192326607226</v>
      </c>
      <c r="D133" s="6">
        <v>13.9413126220817</v>
      </c>
      <c r="E133" s="6">
        <v>0.59767549290611099</v>
      </c>
      <c r="F133" s="6">
        <v>5.9192347191477597E-2</v>
      </c>
      <c r="G133" s="6">
        <v>3.33797052732382E-3</v>
      </c>
      <c r="H133" s="6">
        <v>0.48645748336530897</v>
      </c>
      <c r="I133" s="4">
        <v>467.8</v>
      </c>
      <c r="J133" s="4">
        <v>9.6999999999999993</v>
      </c>
      <c r="K133" s="4">
        <v>446.6</v>
      </c>
      <c r="L133" s="4">
        <v>9.1999999999999993</v>
      </c>
      <c r="M133" s="4">
        <v>573</v>
      </c>
      <c r="N133" s="4">
        <v>61</v>
      </c>
      <c r="O133" s="5">
        <f t="shared" si="8"/>
        <v>446.6</v>
      </c>
      <c r="P133" s="5">
        <f t="shared" si="9"/>
        <v>9.1999999999999993</v>
      </c>
      <c r="Q133" s="6">
        <f t="shared" si="10"/>
        <v>-4.7469771607702613</v>
      </c>
      <c r="R133" s="6">
        <f t="shared" si="11"/>
        <v>-28.30273175100761</v>
      </c>
    </row>
    <row r="134" spans="1:18">
      <c r="A134" s="2" t="s">
        <v>506</v>
      </c>
      <c r="B134" s="6">
        <v>257.04190634712</v>
      </c>
      <c r="C134" s="6">
        <v>1.0060923357826701</v>
      </c>
      <c r="D134" s="6">
        <v>13.709404899791201</v>
      </c>
      <c r="E134" s="6">
        <v>0.46050182831134701</v>
      </c>
      <c r="F134" s="6">
        <v>5.6015017182629703E-2</v>
      </c>
      <c r="G134" s="6">
        <v>2.0328463778278298E-3</v>
      </c>
      <c r="H134" s="6">
        <v>0.51745736834351796</v>
      </c>
      <c r="I134" s="4">
        <v>453.5</v>
      </c>
      <c r="J134" s="4">
        <v>6.3</v>
      </c>
      <c r="K134" s="4">
        <v>453.9</v>
      </c>
      <c r="L134" s="4">
        <v>7.4</v>
      </c>
      <c r="M134" s="4">
        <v>452</v>
      </c>
      <c r="N134" s="4">
        <v>40</v>
      </c>
      <c r="O134" s="5">
        <f t="shared" si="8"/>
        <v>453.9</v>
      </c>
      <c r="P134" s="5">
        <f t="shared" si="9"/>
        <v>7.4</v>
      </c>
      <c r="Q134" s="6">
        <f t="shared" si="10"/>
        <v>8.8125137695522646E-2</v>
      </c>
      <c r="R134" s="6">
        <f t="shared" si="11"/>
        <v>0.41859440405375131</v>
      </c>
    </row>
    <row r="135" spans="1:18">
      <c r="A135" s="2" t="s">
        <v>507</v>
      </c>
      <c r="B135" s="6">
        <v>142.42811296881499</v>
      </c>
      <c r="C135" s="6">
        <v>1.3648644850906599</v>
      </c>
      <c r="D135" s="6">
        <v>14.101927504783999</v>
      </c>
      <c r="E135" s="6">
        <v>0.43924594652157301</v>
      </c>
      <c r="F135" s="6">
        <v>5.40599822368341E-2</v>
      </c>
      <c r="G135" s="6">
        <v>2.6617442803365302E-3</v>
      </c>
      <c r="H135" s="6">
        <v>0.37762273368388</v>
      </c>
      <c r="I135" s="4">
        <v>430.7</v>
      </c>
      <c r="J135" s="4">
        <v>8.3000000000000007</v>
      </c>
      <c r="K135" s="4">
        <v>441.6</v>
      </c>
      <c r="L135" s="4">
        <v>6.6</v>
      </c>
      <c r="M135" s="4">
        <v>373</v>
      </c>
      <c r="N135" s="4">
        <v>55</v>
      </c>
      <c r="O135" s="5">
        <f t="shared" si="8"/>
        <v>441.6</v>
      </c>
      <c r="P135" s="5">
        <f t="shared" si="9"/>
        <v>6.6</v>
      </c>
      <c r="Q135" s="6">
        <f t="shared" si="10"/>
        <v>2.4682971014492829</v>
      </c>
      <c r="R135" s="6">
        <f t="shared" si="11"/>
        <v>15.534420289855078</v>
      </c>
    </row>
    <row r="136" spans="1:18">
      <c r="A136" s="2" t="s">
        <v>504</v>
      </c>
      <c r="B136" s="6">
        <v>224.381521820031</v>
      </c>
      <c r="C136" s="6">
        <v>1.30806857599411</v>
      </c>
      <c r="D136" s="6">
        <v>13.953592366295901</v>
      </c>
      <c r="E136" s="6">
        <v>0.59248276357100405</v>
      </c>
      <c r="F136" s="6">
        <v>5.7463115891898599E-2</v>
      </c>
      <c r="G136" s="6">
        <v>2.2319158445318101E-3</v>
      </c>
      <c r="H136" s="6">
        <v>0.29051067003494702</v>
      </c>
      <c r="I136" s="4">
        <v>456.4</v>
      </c>
      <c r="J136" s="4">
        <v>8.9</v>
      </c>
      <c r="K136" s="4">
        <v>446.2</v>
      </c>
      <c r="L136" s="4">
        <v>9.1999999999999993</v>
      </c>
      <c r="M136" s="4">
        <v>508</v>
      </c>
      <c r="N136" s="4">
        <v>43</v>
      </c>
      <c r="O136" s="5">
        <f t="shared" si="8"/>
        <v>446.2</v>
      </c>
      <c r="P136" s="5">
        <f t="shared" si="9"/>
        <v>9.1999999999999993</v>
      </c>
      <c r="Q136" s="6">
        <f t="shared" si="10"/>
        <v>-2.2859704168534263</v>
      </c>
      <c r="R136" s="6">
        <f t="shared" si="11"/>
        <v>-13.85029134917078</v>
      </c>
    </row>
    <row r="137" spans="1:18">
      <c r="A137" s="2" t="s">
        <v>505</v>
      </c>
      <c r="B137" s="6">
        <v>147.951508955761</v>
      </c>
      <c r="C137" s="6">
        <v>1.1493833445896</v>
      </c>
      <c r="D137" s="6">
        <v>15.8359978748554</v>
      </c>
      <c r="E137" s="6">
        <v>0.74379875470507595</v>
      </c>
      <c r="F137" s="6">
        <v>5.8087441707627203E-2</v>
      </c>
      <c r="G137" s="6">
        <v>2.95981800361558E-3</v>
      </c>
      <c r="H137" s="6">
        <v>0.29443724883692102</v>
      </c>
      <c r="I137" s="4">
        <v>415.4</v>
      </c>
      <c r="J137" s="4">
        <v>9.9</v>
      </c>
      <c r="K137" s="4">
        <v>394.7</v>
      </c>
      <c r="L137" s="4">
        <v>9</v>
      </c>
      <c r="M137" s="4">
        <v>532</v>
      </c>
      <c r="N137" s="4">
        <v>56</v>
      </c>
      <c r="O137" s="5">
        <f t="shared" si="8"/>
        <v>394.7</v>
      </c>
      <c r="P137" s="5">
        <f t="shared" si="9"/>
        <v>9</v>
      </c>
      <c r="Q137" s="6">
        <f t="shared" si="10"/>
        <v>-5.2444894856853281</v>
      </c>
      <c r="R137" s="6">
        <f t="shared" si="11"/>
        <v>-34.785913351912853</v>
      </c>
    </row>
    <row r="138" spans="1:18">
      <c r="A138" s="2" t="s">
        <v>506</v>
      </c>
      <c r="B138" s="6">
        <v>88.105714415780398</v>
      </c>
      <c r="C138" s="6">
        <v>1.5326556130817901</v>
      </c>
      <c r="D138" s="6">
        <v>14.695313673176001</v>
      </c>
      <c r="E138" s="6">
        <v>0.73967164064356195</v>
      </c>
      <c r="F138" s="6">
        <v>5.3350511827115699E-2</v>
      </c>
      <c r="G138" s="6">
        <v>3.1681287910520699E-3</v>
      </c>
      <c r="H138" s="6">
        <v>0.50813745357381401</v>
      </c>
      <c r="I138" s="4">
        <v>411.9</v>
      </c>
      <c r="J138" s="4">
        <v>9.3000000000000007</v>
      </c>
      <c r="K138" s="4">
        <v>424</v>
      </c>
      <c r="L138" s="4">
        <v>10</v>
      </c>
      <c r="M138" s="4">
        <v>343</v>
      </c>
      <c r="N138" s="4">
        <v>67</v>
      </c>
      <c r="O138" s="5">
        <f t="shared" si="8"/>
        <v>424</v>
      </c>
      <c r="P138" s="5">
        <f t="shared" si="9"/>
        <v>10</v>
      </c>
      <c r="Q138" s="6">
        <f t="shared" si="10"/>
        <v>2.8537735849056656</v>
      </c>
      <c r="R138" s="6">
        <f t="shared" si="11"/>
        <v>19.10377358490566</v>
      </c>
    </row>
    <row r="139" spans="1:18">
      <c r="A139" s="2" t="s">
        <v>507</v>
      </c>
      <c r="B139" s="6">
        <v>139.32537836112101</v>
      </c>
      <c r="C139" s="6">
        <v>1.2358345893</v>
      </c>
      <c r="D139" s="6">
        <v>14.2422477978145</v>
      </c>
      <c r="E139" s="6">
        <v>0.577483726334726</v>
      </c>
      <c r="F139" s="6">
        <v>5.7410840281554597E-2</v>
      </c>
      <c r="G139" s="6">
        <v>2.6825740785390599E-3</v>
      </c>
      <c r="H139" s="6">
        <v>8.3142837208924597E-2</v>
      </c>
      <c r="I139" s="4">
        <v>449</v>
      </c>
      <c r="J139" s="4">
        <v>11</v>
      </c>
      <c r="K139" s="4">
        <v>437.4</v>
      </c>
      <c r="L139" s="4">
        <v>8.6</v>
      </c>
      <c r="M139" s="4">
        <v>506</v>
      </c>
      <c r="N139" s="4">
        <v>51</v>
      </c>
      <c r="O139" s="5">
        <f t="shared" si="8"/>
        <v>437.4</v>
      </c>
      <c r="P139" s="5">
        <f t="shared" si="9"/>
        <v>8.6</v>
      </c>
      <c r="Q139" s="6">
        <f t="shared" si="10"/>
        <v>-2.6520347508001882</v>
      </c>
      <c r="R139" s="6">
        <f t="shared" si="11"/>
        <v>-15.683584819387294</v>
      </c>
    </row>
    <row r="140" spans="1:18">
      <c r="A140" s="2" t="s">
        <v>504</v>
      </c>
      <c r="B140" s="6">
        <v>159.01733952056199</v>
      </c>
      <c r="C140" s="6">
        <v>1.38646068803881</v>
      </c>
      <c r="D140" s="6">
        <v>13.7467373774716</v>
      </c>
      <c r="E140" s="6">
        <v>0.48351302649143402</v>
      </c>
      <c r="F140" s="6">
        <v>5.42165917691248E-2</v>
      </c>
      <c r="G140" s="6">
        <v>1.45601756504042E-3</v>
      </c>
      <c r="H140" s="6">
        <v>0.29544011619661298</v>
      </c>
      <c r="I140" s="4">
        <v>440.8</v>
      </c>
      <c r="J140" s="4">
        <v>6.7</v>
      </c>
      <c r="K140" s="4">
        <v>452.7</v>
      </c>
      <c r="L140" s="4">
        <v>7.7</v>
      </c>
      <c r="M140" s="4">
        <v>379</v>
      </c>
      <c r="N140" s="4">
        <v>30</v>
      </c>
      <c r="O140" s="5">
        <f t="shared" si="8"/>
        <v>452.7</v>
      </c>
      <c r="P140" s="5">
        <f t="shared" si="9"/>
        <v>7.7</v>
      </c>
      <c r="Q140" s="6">
        <f t="shared" si="10"/>
        <v>2.6286724099845324</v>
      </c>
      <c r="R140" s="6">
        <f t="shared" si="11"/>
        <v>16.280097194610114</v>
      </c>
    </row>
    <row r="141" spans="1:18">
      <c r="A141" s="2" t="s">
        <v>505</v>
      </c>
      <c r="B141" s="6">
        <v>83.737534439023193</v>
      </c>
      <c r="C141" s="6">
        <v>3.7474242335968699</v>
      </c>
      <c r="D141" s="6">
        <v>14.475007446462</v>
      </c>
      <c r="E141" s="6">
        <v>0.95456044408490903</v>
      </c>
      <c r="F141" s="6">
        <v>5.7441106812170802E-2</v>
      </c>
      <c r="G141" s="6">
        <v>3.5136601544232E-3</v>
      </c>
      <c r="H141" s="6">
        <v>0.69392860451640903</v>
      </c>
      <c r="I141" s="4">
        <v>443</v>
      </c>
      <c r="J141" s="4">
        <v>9</v>
      </c>
      <c r="K141" s="4">
        <v>431</v>
      </c>
      <c r="L141" s="4">
        <v>14</v>
      </c>
      <c r="M141" s="4">
        <v>508</v>
      </c>
      <c r="N141" s="4">
        <v>67</v>
      </c>
      <c r="O141" s="5">
        <f t="shared" si="8"/>
        <v>431</v>
      </c>
      <c r="P141" s="5">
        <f t="shared" si="9"/>
        <v>14</v>
      </c>
      <c r="Q141" s="6">
        <f t="shared" si="10"/>
        <v>-2.7842227378190252</v>
      </c>
      <c r="R141" s="6">
        <f t="shared" si="11"/>
        <v>-17.865429234338748</v>
      </c>
    </row>
    <row r="142" spans="1:18">
      <c r="A142" s="2" t="s">
        <v>506</v>
      </c>
      <c r="B142" s="6">
        <v>118.195121120444</v>
      </c>
      <c r="C142" s="6">
        <v>3.5146116811441899</v>
      </c>
      <c r="D142" s="6">
        <v>14.152745854072901</v>
      </c>
      <c r="E142" s="6">
        <v>0.60661170671134901</v>
      </c>
      <c r="F142" s="6">
        <v>5.3980064852843498E-2</v>
      </c>
      <c r="G142" s="6">
        <v>2.9440842124451401E-3</v>
      </c>
      <c r="H142" s="6">
        <v>1.23037556408877E-2</v>
      </c>
      <c r="I142" s="4">
        <v>429</v>
      </c>
      <c r="J142" s="4">
        <v>12</v>
      </c>
      <c r="K142" s="4">
        <v>440.1</v>
      </c>
      <c r="L142" s="4">
        <v>9.1</v>
      </c>
      <c r="M142" s="4">
        <v>369</v>
      </c>
      <c r="N142" s="4">
        <v>61</v>
      </c>
      <c r="O142" s="5">
        <f t="shared" si="8"/>
        <v>440.1</v>
      </c>
      <c r="P142" s="5">
        <f t="shared" si="9"/>
        <v>9.1</v>
      </c>
      <c r="Q142" s="6">
        <f t="shared" si="10"/>
        <v>2.522154055896392</v>
      </c>
      <c r="R142" s="6">
        <f t="shared" si="11"/>
        <v>16.155419222903888</v>
      </c>
    </row>
    <row r="143" spans="1:18">
      <c r="A143" s="2" t="s">
        <v>507</v>
      </c>
      <c r="B143" s="6">
        <v>163.077291048425</v>
      </c>
      <c r="C143" s="6">
        <v>1.1857919992759001</v>
      </c>
      <c r="D143" s="6">
        <v>14.196670304165799</v>
      </c>
      <c r="E143" s="6">
        <v>0.46202308959119398</v>
      </c>
      <c r="F143" s="6">
        <v>5.5718265765340502E-2</v>
      </c>
      <c r="G143" s="6">
        <v>2.2948262088372498E-3</v>
      </c>
      <c r="H143" s="6">
        <v>7.7391685181281103E-2</v>
      </c>
      <c r="I143" s="4">
        <v>439</v>
      </c>
      <c r="J143" s="4">
        <v>9</v>
      </c>
      <c r="K143" s="4">
        <v>438.8</v>
      </c>
      <c r="L143" s="4">
        <v>6.9</v>
      </c>
      <c r="M143" s="4">
        <v>440</v>
      </c>
      <c r="N143" s="4">
        <v>46</v>
      </c>
      <c r="O143" s="5">
        <f t="shared" si="8"/>
        <v>438.8</v>
      </c>
      <c r="P143" s="5">
        <f t="shared" si="9"/>
        <v>6.9</v>
      </c>
      <c r="Q143" s="6">
        <f t="shared" si="10"/>
        <v>-4.5578851412941802E-2</v>
      </c>
      <c r="R143" s="6">
        <f t="shared" si="11"/>
        <v>-0.27347310847766376</v>
      </c>
    </row>
    <row r="144" spans="1:18">
      <c r="A144" s="2" t="s">
        <v>504</v>
      </c>
      <c r="B144" s="6">
        <v>62.419118836624698</v>
      </c>
      <c r="C144" s="6">
        <v>1.93089945697274</v>
      </c>
      <c r="D144" s="6">
        <v>13.1560407703283</v>
      </c>
      <c r="E144" s="6">
        <v>0.77568634696530003</v>
      </c>
      <c r="F144" s="6">
        <v>8.35409871054512E-2</v>
      </c>
      <c r="G144" s="6">
        <v>2.7231270022451199E-2</v>
      </c>
      <c r="H144" s="6">
        <v>-0.63543437514858603</v>
      </c>
      <c r="I144" s="4">
        <v>638</v>
      </c>
      <c r="J144" s="4">
        <v>87</v>
      </c>
      <c r="K144" s="4">
        <v>472</v>
      </c>
      <c r="L144" s="4">
        <v>13</v>
      </c>
      <c r="M144" s="4">
        <v>1281</v>
      </c>
      <c r="N144" s="4">
        <v>318</v>
      </c>
      <c r="O144" s="5">
        <f t="shared" si="8"/>
        <v>472</v>
      </c>
      <c r="P144" s="5">
        <f t="shared" si="9"/>
        <v>13</v>
      </c>
      <c r="Q144" s="6">
        <f t="shared" si="10"/>
        <v>-35.16949152542373</v>
      </c>
      <c r="R144" s="6">
        <f t="shared" si="11"/>
        <v>-171.39830508474577</v>
      </c>
    </row>
    <row r="145" spans="1:18">
      <c r="A145" s="2" t="s">
        <v>505</v>
      </c>
      <c r="B145" s="6">
        <v>255.54627371588199</v>
      </c>
      <c r="C145" s="6">
        <v>0.99010398763960294</v>
      </c>
      <c r="D145" s="6">
        <v>14.6886214420452</v>
      </c>
      <c r="E145" s="6">
        <v>0.44823208911861701</v>
      </c>
      <c r="F145" s="6">
        <v>5.6922345405429897E-2</v>
      </c>
      <c r="G145" s="6">
        <v>2.52119023525156E-3</v>
      </c>
      <c r="H145" s="6">
        <v>0.31910069194991503</v>
      </c>
      <c r="I145" s="4">
        <v>434.5</v>
      </c>
      <c r="J145" s="4">
        <v>8</v>
      </c>
      <c r="K145" s="4">
        <v>424.6</v>
      </c>
      <c r="L145" s="4">
        <v>6.3</v>
      </c>
      <c r="M145" s="4">
        <v>488</v>
      </c>
      <c r="N145" s="4">
        <v>49</v>
      </c>
      <c r="O145" s="5">
        <f t="shared" si="8"/>
        <v>424.6</v>
      </c>
      <c r="P145" s="5">
        <f t="shared" si="9"/>
        <v>6.3</v>
      </c>
      <c r="Q145" s="6">
        <f t="shared" si="10"/>
        <v>-2.3316062176165748</v>
      </c>
      <c r="R145" s="6">
        <f t="shared" si="11"/>
        <v>-14.931700423928396</v>
      </c>
    </row>
    <row r="146" spans="1:18">
      <c r="A146" s="2" t="s">
        <v>506</v>
      </c>
      <c r="B146" s="6">
        <v>283.36815857125703</v>
      </c>
      <c r="C146" s="6">
        <v>1.3389630536764301</v>
      </c>
      <c r="D146" s="6">
        <v>13.0453150880601</v>
      </c>
      <c r="E146" s="6">
        <v>0.50980638524058297</v>
      </c>
      <c r="F146" s="6">
        <v>5.3298912604623001E-2</v>
      </c>
      <c r="G146" s="6">
        <v>1.83514044703672E-3</v>
      </c>
      <c r="H146" s="6">
        <v>0.43268653889576703</v>
      </c>
      <c r="I146" s="4">
        <v>453.5</v>
      </c>
      <c r="J146" s="4">
        <v>7.2</v>
      </c>
      <c r="K146" s="4">
        <v>476.1</v>
      </c>
      <c r="L146" s="4">
        <v>9</v>
      </c>
      <c r="M146" s="4">
        <v>341</v>
      </c>
      <c r="N146" s="4">
        <v>39</v>
      </c>
      <c r="O146" s="5">
        <f t="shared" si="8"/>
        <v>476.1</v>
      </c>
      <c r="P146" s="5">
        <f t="shared" si="9"/>
        <v>9</v>
      </c>
      <c r="Q146" s="6">
        <f t="shared" si="10"/>
        <v>4.746901911363163</v>
      </c>
      <c r="R146" s="6">
        <f t="shared" si="11"/>
        <v>28.376391514387738</v>
      </c>
    </row>
    <row r="147" spans="1:18">
      <c r="A147" s="2" t="s">
        <v>507</v>
      </c>
      <c r="B147" s="6">
        <v>153.29591135631901</v>
      </c>
      <c r="C147" s="6">
        <v>1.46536095472573</v>
      </c>
      <c r="D147" s="6">
        <v>14.4338115008686</v>
      </c>
      <c r="E147" s="6">
        <v>0.64033182422930102</v>
      </c>
      <c r="F147" s="6">
        <v>5.5295674847334102E-2</v>
      </c>
      <c r="G147" s="6">
        <v>2.9516263434795002E-3</v>
      </c>
      <c r="H147" s="6">
        <v>0.41963025999283599</v>
      </c>
      <c r="I147" s="4">
        <v>430.5</v>
      </c>
      <c r="J147" s="4">
        <v>9.3000000000000007</v>
      </c>
      <c r="K147" s="4">
        <v>431.8</v>
      </c>
      <c r="L147" s="4">
        <v>9.3000000000000007</v>
      </c>
      <c r="M147" s="4">
        <v>423</v>
      </c>
      <c r="N147" s="4">
        <v>60</v>
      </c>
      <c r="O147" s="5">
        <f t="shared" si="8"/>
        <v>431.8</v>
      </c>
      <c r="P147" s="5">
        <f t="shared" si="9"/>
        <v>9.3000000000000007</v>
      </c>
      <c r="Q147" s="6">
        <f t="shared" si="10"/>
        <v>0.3010653080129716</v>
      </c>
      <c r="R147" s="6">
        <f t="shared" si="11"/>
        <v>2.0379805465493313</v>
      </c>
    </row>
    <row r="148" spans="1:18">
      <c r="A148" s="2" t="s">
        <v>504</v>
      </c>
      <c r="B148" s="6">
        <v>73.277000269413406</v>
      </c>
      <c r="C148" s="6">
        <v>1.3873323259300601</v>
      </c>
      <c r="D148" s="6">
        <v>14.2898227597553</v>
      </c>
      <c r="E148" s="6">
        <v>0.64470486514796499</v>
      </c>
      <c r="F148" s="6">
        <v>5.8056425691824898E-2</v>
      </c>
      <c r="G148" s="6">
        <v>3.2278334277873102E-3</v>
      </c>
      <c r="H148" s="6">
        <v>0.40209118768069602</v>
      </c>
      <c r="I148" s="4">
        <v>451</v>
      </c>
      <c r="J148" s="4">
        <v>10</v>
      </c>
      <c r="K148" s="4">
        <v>436</v>
      </c>
      <c r="L148" s="4">
        <v>9.5</v>
      </c>
      <c r="M148" s="4">
        <v>531</v>
      </c>
      <c r="N148" s="4">
        <v>61</v>
      </c>
      <c r="O148" s="5">
        <f t="shared" si="8"/>
        <v>436</v>
      </c>
      <c r="P148" s="5">
        <f t="shared" si="9"/>
        <v>9.5</v>
      </c>
      <c r="Q148" s="6">
        <f t="shared" si="10"/>
        <v>-3.4403669724770642</v>
      </c>
      <c r="R148" s="6">
        <f t="shared" si="11"/>
        <v>-21.788990825688074</v>
      </c>
    </row>
    <row r="149" spans="1:18">
      <c r="A149" s="2" t="s">
        <v>505</v>
      </c>
      <c r="B149" s="6">
        <v>15.532467035147199</v>
      </c>
      <c r="C149" s="6">
        <v>3.1250779253873802</v>
      </c>
      <c r="D149" s="6">
        <v>13.890634726033401</v>
      </c>
      <c r="E149" s="6">
        <v>1.0587528363059</v>
      </c>
      <c r="F149" s="6">
        <v>5.6582907619660797E-2</v>
      </c>
      <c r="G149" s="6">
        <v>9.1797464766463794E-3</v>
      </c>
      <c r="H149" s="6">
        <v>0.31688585255781998</v>
      </c>
      <c r="I149" s="4">
        <v>452</v>
      </c>
      <c r="J149" s="4">
        <v>28</v>
      </c>
      <c r="K149" s="4">
        <v>448</v>
      </c>
      <c r="L149" s="4">
        <v>16</v>
      </c>
      <c r="M149" s="4">
        <v>474</v>
      </c>
      <c r="N149" s="4">
        <v>179</v>
      </c>
      <c r="O149" s="5">
        <f t="shared" si="8"/>
        <v>448</v>
      </c>
      <c r="P149" s="5">
        <f t="shared" si="9"/>
        <v>16</v>
      </c>
      <c r="Q149" s="6">
        <f t="shared" si="10"/>
        <v>-0.89285714285714279</v>
      </c>
      <c r="R149" s="6">
        <f t="shared" si="11"/>
        <v>-5.8035714285714288</v>
      </c>
    </row>
    <row r="150" spans="1:18">
      <c r="A150" s="2" t="s">
        <v>506</v>
      </c>
      <c r="B150" s="6">
        <v>245.78698840725801</v>
      </c>
      <c r="C150" s="6">
        <v>1.3806851143732699</v>
      </c>
      <c r="D150" s="6">
        <v>13.8160697655658</v>
      </c>
      <c r="E150" s="6">
        <v>0.61269737010678704</v>
      </c>
      <c r="F150" s="6">
        <v>5.7519367978837298E-2</v>
      </c>
      <c r="G150" s="6">
        <v>1.93950888352186E-3</v>
      </c>
      <c r="H150" s="6">
        <v>0.27353447589420499</v>
      </c>
      <c r="I150" s="4">
        <v>460.4</v>
      </c>
      <c r="J150" s="4">
        <v>8.8000000000000007</v>
      </c>
      <c r="K150" s="4">
        <v>450.5</v>
      </c>
      <c r="L150" s="4">
        <v>9.6</v>
      </c>
      <c r="M150" s="4">
        <v>510</v>
      </c>
      <c r="N150" s="4">
        <v>37</v>
      </c>
      <c r="O150" s="5">
        <f t="shared" si="8"/>
        <v>450.5</v>
      </c>
      <c r="P150" s="5">
        <f t="shared" si="9"/>
        <v>9.6</v>
      </c>
      <c r="Q150" s="6">
        <f t="shared" si="10"/>
        <v>-2.1975582685904502</v>
      </c>
      <c r="R150" s="6">
        <f t="shared" si="11"/>
        <v>-13.20754716981132</v>
      </c>
    </row>
    <row r="151" spans="1:18">
      <c r="A151" s="2" t="s">
        <v>507</v>
      </c>
      <c r="B151" s="6">
        <v>158.29195135019199</v>
      </c>
      <c r="C151" s="6">
        <v>1.52121102893869</v>
      </c>
      <c r="D151" s="6">
        <v>13.664829060192799</v>
      </c>
      <c r="E151" s="6">
        <v>0.62074706178574501</v>
      </c>
      <c r="F151" s="6">
        <v>5.4888238232036597E-2</v>
      </c>
      <c r="G151" s="6">
        <v>2.2599302904392402E-3</v>
      </c>
      <c r="H151" s="6">
        <v>0.30191406533687198</v>
      </c>
      <c r="I151" s="4">
        <v>447.3</v>
      </c>
      <c r="J151" s="4">
        <v>9.3000000000000007</v>
      </c>
      <c r="K151" s="4">
        <v>455.3</v>
      </c>
      <c r="L151" s="4">
        <v>10</v>
      </c>
      <c r="M151" s="4">
        <v>407</v>
      </c>
      <c r="N151" s="4">
        <v>46</v>
      </c>
      <c r="O151" s="5">
        <f t="shared" si="8"/>
        <v>455.3</v>
      </c>
      <c r="P151" s="5">
        <f t="shared" si="9"/>
        <v>10</v>
      </c>
      <c r="Q151" s="6">
        <f t="shared" si="10"/>
        <v>1.7570832418185811</v>
      </c>
      <c r="R151" s="6">
        <f t="shared" si="11"/>
        <v>10.608390072479686</v>
      </c>
    </row>
    <row r="152" spans="1:18">
      <c r="A152" s="2" t="s">
        <v>504</v>
      </c>
      <c r="B152" s="6">
        <v>112.54024652684301</v>
      </c>
      <c r="C152" s="6">
        <v>1.13802973360787</v>
      </c>
      <c r="D152" s="6">
        <v>15.273881126717001</v>
      </c>
      <c r="E152" s="6">
        <v>0.85626428038587499</v>
      </c>
      <c r="F152" s="6">
        <v>8.4152556864026104E-2</v>
      </c>
      <c r="G152" s="6">
        <v>6.2248917180842698E-3</v>
      </c>
      <c r="H152" s="6">
        <v>-0.129791971696925</v>
      </c>
      <c r="I152" s="4">
        <v>574</v>
      </c>
      <c r="J152" s="4">
        <v>22</v>
      </c>
      <c r="K152" s="4">
        <v>409</v>
      </c>
      <c r="L152" s="4">
        <v>11</v>
      </c>
      <c r="M152" s="4">
        <v>1295</v>
      </c>
      <c r="N152" s="4">
        <v>72</v>
      </c>
      <c r="O152" s="5">
        <f t="shared" si="8"/>
        <v>409</v>
      </c>
      <c r="P152" s="5">
        <f t="shared" si="9"/>
        <v>11</v>
      </c>
      <c r="Q152" s="6">
        <f t="shared" si="10"/>
        <v>-40.342298288508559</v>
      </c>
      <c r="R152" s="6">
        <f t="shared" si="11"/>
        <v>-216.62591687041567</v>
      </c>
    </row>
    <row r="153" spans="1:18">
      <c r="A153" s="2" t="s">
        <v>505</v>
      </c>
      <c r="B153" s="6">
        <v>132.567709937188</v>
      </c>
      <c r="C153" s="6">
        <v>1.4022950267440299</v>
      </c>
      <c r="D153" s="6">
        <v>14.2405124471672</v>
      </c>
      <c r="E153" s="6">
        <v>0.80533142743164898</v>
      </c>
      <c r="F153" s="6">
        <v>5.6582292083111198E-2</v>
      </c>
      <c r="G153" s="6">
        <v>2.2215624268934501E-3</v>
      </c>
      <c r="H153" s="6">
        <v>0.69861680716636598</v>
      </c>
      <c r="I153" s="4">
        <v>443.4</v>
      </c>
      <c r="J153" s="4">
        <v>7.3</v>
      </c>
      <c r="K153" s="4">
        <v>437</v>
      </c>
      <c r="L153" s="4">
        <v>12</v>
      </c>
      <c r="M153" s="4">
        <v>474</v>
      </c>
      <c r="N153" s="4">
        <v>43</v>
      </c>
      <c r="O153" s="5">
        <f t="shared" si="8"/>
        <v>437</v>
      </c>
      <c r="P153" s="5">
        <f t="shared" si="9"/>
        <v>12</v>
      </c>
      <c r="Q153" s="6">
        <f t="shared" si="10"/>
        <v>-1.4645308924485074</v>
      </c>
      <c r="R153" s="6">
        <f t="shared" si="11"/>
        <v>-8.4668192219679632</v>
      </c>
    </row>
    <row r="154" spans="1:18">
      <c r="A154" s="2" t="s">
        <v>506</v>
      </c>
      <c r="B154" s="6">
        <v>208.02982658347901</v>
      </c>
      <c r="C154" s="6">
        <v>1.3080607089465499</v>
      </c>
      <c r="D154" s="6">
        <v>13.7295115749475</v>
      </c>
      <c r="E154" s="6">
        <v>0.65119018084520197</v>
      </c>
      <c r="F154" s="6">
        <v>5.6094638651673003E-2</v>
      </c>
      <c r="G154" s="6">
        <v>2.0933031865907098E-3</v>
      </c>
      <c r="H154" s="6">
        <v>0.57758926561560897</v>
      </c>
      <c r="I154" s="4">
        <v>453.5</v>
      </c>
      <c r="J154" s="4">
        <v>7.3</v>
      </c>
      <c r="K154" s="4">
        <v>453</v>
      </c>
      <c r="L154" s="4">
        <v>10</v>
      </c>
      <c r="M154" s="4">
        <v>455</v>
      </c>
      <c r="N154" s="4">
        <v>41</v>
      </c>
      <c r="O154" s="5">
        <f t="shared" si="8"/>
        <v>453</v>
      </c>
      <c r="P154" s="5">
        <f t="shared" si="9"/>
        <v>10</v>
      </c>
      <c r="Q154" s="6">
        <f t="shared" si="10"/>
        <v>-0.11037527593818984</v>
      </c>
      <c r="R154" s="6">
        <f t="shared" si="11"/>
        <v>-0.44150110375275936</v>
      </c>
    </row>
    <row r="155" spans="1:18">
      <c r="A155" s="2" t="s">
        <v>507</v>
      </c>
      <c r="B155" s="6">
        <v>174.788021932616</v>
      </c>
      <c r="C155" s="6">
        <v>1.40906979448212</v>
      </c>
      <c r="D155" s="6">
        <v>13.7134111457703</v>
      </c>
      <c r="E155" s="6">
        <v>0.43383903115118799</v>
      </c>
      <c r="F155" s="6">
        <v>5.7067801068136803E-2</v>
      </c>
      <c r="G155" s="6">
        <v>3.0544091253583401E-3</v>
      </c>
      <c r="H155" s="6">
        <v>0.50058751922001199</v>
      </c>
      <c r="I155" s="4">
        <v>460.3</v>
      </c>
      <c r="J155" s="4">
        <v>8.6</v>
      </c>
      <c r="K155" s="4">
        <v>453.7</v>
      </c>
      <c r="L155" s="4">
        <v>6.9</v>
      </c>
      <c r="M155" s="4">
        <v>493</v>
      </c>
      <c r="N155" s="4">
        <v>59</v>
      </c>
      <c r="O155" s="5">
        <f t="shared" si="8"/>
        <v>453.7</v>
      </c>
      <c r="P155" s="5">
        <f t="shared" si="9"/>
        <v>6.9</v>
      </c>
      <c r="Q155" s="6">
        <f t="shared" si="10"/>
        <v>-1.4547057527000271</v>
      </c>
      <c r="R155" s="6">
        <f t="shared" si="11"/>
        <v>-8.6621115274410432</v>
      </c>
    </row>
    <row r="156" spans="1:18">
      <c r="A156" s="2" t="s">
        <v>504</v>
      </c>
      <c r="B156" s="6">
        <v>154.77830918955399</v>
      </c>
      <c r="C156" s="6">
        <v>1.22877958132775</v>
      </c>
      <c r="D156" s="6">
        <v>14.907288726082101</v>
      </c>
      <c r="E156" s="6">
        <v>0.59158728496160995</v>
      </c>
      <c r="F156" s="6">
        <v>5.6548808676874701E-2</v>
      </c>
      <c r="G156" s="6">
        <v>3.00591850361318E-3</v>
      </c>
      <c r="H156" s="6">
        <v>0.22610862392450101</v>
      </c>
      <c r="I156" s="4">
        <v>427</v>
      </c>
      <c r="J156" s="4">
        <v>10</v>
      </c>
      <c r="K156" s="4">
        <v>418.5</v>
      </c>
      <c r="L156" s="4">
        <v>8</v>
      </c>
      <c r="M156" s="4">
        <v>473</v>
      </c>
      <c r="N156" s="4">
        <v>59</v>
      </c>
      <c r="O156" s="5">
        <f t="shared" si="8"/>
        <v>418.5</v>
      </c>
      <c r="P156" s="5">
        <f t="shared" si="9"/>
        <v>8</v>
      </c>
      <c r="Q156" s="6">
        <f t="shared" si="10"/>
        <v>-2.031063321385902</v>
      </c>
      <c r="R156" s="6">
        <f t="shared" si="11"/>
        <v>-13.022700119474312</v>
      </c>
    </row>
    <row r="157" spans="1:18">
      <c r="A157" s="2" t="s">
        <v>505</v>
      </c>
      <c r="B157" s="6">
        <v>123.20846104511899</v>
      </c>
      <c r="C157" s="6">
        <v>1.49944225618</v>
      </c>
      <c r="D157" s="6">
        <v>14.528152771362199</v>
      </c>
      <c r="E157" s="6">
        <v>0.49762895937239998</v>
      </c>
      <c r="F157" s="6">
        <v>5.9003690074355401E-2</v>
      </c>
      <c r="G157" s="6">
        <v>3.5195215392350601E-3</v>
      </c>
      <c r="H157" s="6">
        <v>0.51282083153149005</v>
      </c>
      <c r="I157" s="4">
        <v>451.3</v>
      </c>
      <c r="J157" s="4">
        <v>9.4</v>
      </c>
      <c r="K157" s="4">
        <v>429.1</v>
      </c>
      <c r="L157" s="4">
        <v>7.1</v>
      </c>
      <c r="M157" s="4">
        <v>566</v>
      </c>
      <c r="N157" s="4">
        <v>65</v>
      </c>
      <c r="O157" s="5">
        <f t="shared" si="8"/>
        <v>429.1</v>
      </c>
      <c r="P157" s="5">
        <f t="shared" si="9"/>
        <v>7.1</v>
      </c>
      <c r="Q157" s="6">
        <f t="shared" si="10"/>
        <v>-5.1736192029829846</v>
      </c>
      <c r="R157" s="6">
        <f t="shared" si="11"/>
        <v>-31.903985085061748</v>
      </c>
    </row>
    <row r="158" spans="1:18">
      <c r="A158" s="2" t="s">
        <v>506</v>
      </c>
      <c r="B158" s="6">
        <v>216.964631571729</v>
      </c>
      <c r="C158" s="6">
        <v>1.4018901463247899</v>
      </c>
      <c r="D158" s="6">
        <v>13.678459083221799</v>
      </c>
      <c r="E158" s="6">
        <v>0.39713605634696503</v>
      </c>
      <c r="F158" s="6">
        <v>5.6092384525134001E-2</v>
      </c>
      <c r="G158" s="6">
        <v>2.4227808800586E-3</v>
      </c>
      <c r="H158" s="6">
        <v>0.57100822201966095</v>
      </c>
      <c r="I158" s="4">
        <v>454.9</v>
      </c>
      <c r="J158" s="4">
        <v>6.6</v>
      </c>
      <c r="K158" s="4">
        <v>454.9</v>
      </c>
      <c r="L158" s="4">
        <v>6.4</v>
      </c>
      <c r="M158" s="4">
        <v>455</v>
      </c>
      <c r="N158" s="4">
        <v>48</v>
      </c>
      <c r="O158" s="5">
        <f t="shared" si="8"/>
        <v>454.9</v>
      </c>
      <c r="P158" s="5">
        <f t="shared" si="9"/>
        <v>6.4</v>
      </c>
      <c r="Q158" s="6">
        <f t="shared" si="10"/>
        <v>0</v>
      </c>
      <c r="R158" s="6">
        <f t="shared" si="11"/>
        <v>-2.1982853374372991E-2</v>
      </c>
    </row>
    <row r="159" spans="1:18">
      <c r="A159" s="2" t="s">
        <v>507</v>
      </c>
      <c r="B159" s="6">
        <v>183.65452997630501</v>
      </c>
      <c r="C159" s="6">
        <v>1.24039172175389</v>
      </c>
      <c r="D159" s="6">
        <v>13.8066552089086</v>
      </c>
      <c r="E159" s="6">
        <v>0.44874213204930602</v>
      </c>
      <c r="F159" s="6">
        <v>5.5510473857829999E-2</v>
      </c>
      <c r="G159" s="6">
        <v>2.1566668817787301E-3</v>
      </c>
      <c r="H159" s="6">
        <v>0.36835752104772401</v>
      </c>
      <c r="I159" s="4">
        <v>447.7</v>
      </c>
      <c r="J159" s="4">
        <v>7.3</v>
      </c>
      <c r="K159" s="4">
        <v>450.8</v>
      </c>
      <c r="L159" s="4">
        <v>7.1</v>
      </c>
      <c r="M159" s="4">
        <v>432</v>
      </c>
      <c r="N159" s="4">
        <v>43</v>
      </c>
      <c r="O159" s="5">
        <f t="shared" si="8"/>
        <v>450.8</v>
      </c>
      <c r="P159" s="5">
        <f t="shared" si="9"/>
        <v>7.1</v>
      </c>
      <c r="Q159" s="6">
        <f t="shared" si="10"/>
        <v>0.68766637089618965</v>
      </c>
      <c r="R159" s="6">
        <f t="shared" si="11"/>
        <v>4.1703637976929926</v>
      </c>
    </row>
    <row r="160" spans="1:18">
      <c r="A160" s="2" t="s">
        <v>504</v>
      </c>
      <c r="B160" s="6">
        <v>234.13187927905801</v>
      </c>
      <c r="C160" s="6">
        <v>0.90614256735090704</v>
      </c>
      <c r="D160" s="6">
        <v>13.9490054318617</v>
      </c>
      <c r="E160" s="6">
        <v>0.53815103068038905</v>
      </c>
      <c r="F160" s="6">
        <v>5.4207834532808599E-2</v>
      </c>
      <c r="G160" s="6">
        <v>2.4087879195537E-3</v>
      </c>
      <c r="H160" s="6">
        <v>0.40411998975082303</v>
      </c>
      <c r="I160" s="4">
        <v>435.5</v>
      </c>
      <c r="J160" s="4">
        <v>8.1</v>
      </c>
      <c r="K160" s="4">
        <v>446.3</v>
      </c>
      <c r="L160" s="4">
        <v>8.3000000000000007</v>
      </c>
      <c r="M160" s="4">
        <v>379</v>
      </c>
      <c r="N160" s="4">
        <v>50</v>
      </c>
      <c r="O160" s="5">
        <f t="shared" si="8"/>
        <v>446.3</v>
      </c>
      <c r="P160" s="5">
        <f t="shared" si="9"/>
        <v>8.3000000000000007</v>
      </c>
      <c r="Q160" s="6">
        <f t="shared" si="10"/>
        <v>2.4198969303159337</v>
      </c>
      <c r="R160" s="6">
        <f t="shared" si="11"/>
        <v>15.07954290835761</v>
      </c>
    </row>
    <row r="161" spans="1:18">
      <c r="A161" s="2" t="s">
        <v>505</v>
      </c>
      <c r="B161" s="6">
        <v>79.897186836135404</v>
      </c>
      <c r="C161" s="6">
        <v>1.77767045579923</v>
      </c>
      <c r="D161" s="6">
        <v>14.5070001028229</v>
      </c>
      <c r="E161" s="6">
        <v>0.47555858731366102</v>
      </c>
      <c r="F161" s="6">
        <v>5.74957553066636E-2</v>
      </c>
      <c r="G161" s="6">
        <v>3.2895766717648402E-3</v>
      </c>
      <c r="H161" s="6">
        <v>0.32552731593185202</v>
      </c>
      <c r="I161" s="4">
        <v>443</v>
      </c>
      <c r="J161" s="4">
        <v>10</v>
      </c>
      <c r="K161" s="4">
        <v>429.7</v>
      </c>
      <c r="L161" s="4">
        <v>6.8</v>
      </c>
      <c r="M161" s="4">
        <v>510</v>
      </c>
      <c r="N161" s="4">
        <v>63</v>
      </c>
      <c r="O161" s="5">
        <f t="shared" si="8"/>
        <v>429.7</v>
      </c>
      <c r="P161" s="5">
        <f t="shared" si="9"/>
        <v>6.8</v>
      </c>
      <c r="Q161" s="6">
        <f t="shared" si="10"/>
        <v>-3.0951826855946036</v>
      </c>
      <c r="R161" s="6">
        <f t="shared" si="11"/>
        <v>-18.687456364905753</v>
      </c>
    </row>
    <row r="162" spans="1:18">
      <c r="A162" s="2" t="s">
        <v>506</v>
      </c>
      <c r="B162" s="6">
        <v>191.078040396337</v>
      </c>
      <c r="C162" s="6">
        <v>1.0831044297997601</v>
      </c>
      <c r="D162" s="6">
        <v>13.823952344095</v>
      </c>
      <c r="E162" s="6">
        <v>0.56784673520667295</v>
      </c>
      <c r="F162" s="6">
        <v>5.36107808748418E-2</v>
      </c>
      <c r="G162" s="6">
        <v>2.79982753995975E-3</v>
      </c>
      <c r="H162" s="6">
        <v>0.50134776525313896</v>
      </c>
      <c r="I162" s="4">
        <v>434.8</v>
      </c>
      <c r="J162" s="4">
        <v>8.4</v>
      </c>
      <c r="K162" s="4">
        <v>450.2</v>
      </c>
      <c r="L162" s="4">
        <v>8.9</v>
      </c>
      <c r="M162" s="4">
        <v>354</v>
      </c>
      <c r="N162" s="4">
        <v>59</v>
      </c>
      <c r="O162" s="5">
        <f t="shared" si="8"/>
        <v>450.2</v>
      </c>
      <c r="P162" s="5">
        <f t="shared" si="9"/>
        <v>8.9</v>
      </c>
      <c r="Q162" s="6">
        <f t="shared" si="10"/>
        <v>3.4207019102621006</v>
      </c>
      <c r="R162" s="6">
        <f t="shared" si="11"/>
        <v>21.368280764104842</v>
      </c>
    </row>
    <row r="163" spans="1:18">
      <c r="A163" s="2" t="s">
        <v>504</v>
      </c>
      <c r="B163" s="6">
        <v>121.52347887451</v>
      </c>
      <c r="C163" s="6">
        <v>1.1206266542879399</v>
      </c>
      <c r="D163" s="6">
        <v>13.476428662784199</v>
      </c>
      <c r="E163" s="6">
        <v>0.61107876686963503</v>
      </c>
      <c r="F163" s="6">
        <v>5.5237749523440398E-2</v>
      </c>
      <c r="G163" s="6">
        <v>2.0906749107681998E-3</v>
      </c>
      <c r="H163" s="6">
        <v>0.26363896714375101</v>
      </c>
      <c r="I163" s="4">
        <v>454.7</v>
      </c>
      <c r="J163" s="4">
        <v>9.3000000000000007</v>
      </c>
      <c r="K163" s="4">
        <v>461</v>
      </c>
      <c r="L163" s="4">
        <v>10</v>
      </c>
      <c r="M163" s="4">
        <v>421</v>
      </c>
      <c r="N163" s="4">
        <v>42</v>
      </c>
      <c r="O163" s="5">
        <f t="shared" si="8"/>
        <v>461</v>
      </c>
      <c r="P163" s="5">
        <f t="shared" si="9"/>
        <v>10</v>
      </c>
      <c r="Q163" s="6">
        <f t="shared" si="10"/>
        <v>1.3665943600867705</v>
      </c>
      <c r="R163" s="6">
        <f t="shared" si="11"/>
        <v>8.676789587852495</v>
      </c>
    </row>
    <row r="164" spans="1:18">
      <c r="A164" s="2" t="s">
        <v>505</v>
      </c>
      <c r="B164" s="6">
        <v>157.57408813350199</v>
      </c>
      <c r="C164" s="6">
        <v>1.24374180960541</v>
      </c>
      <c r="D164" s="6">
        <v>14.4513848009427</v>
      </c>
      <c r="E164" s="6">
        <v>0.75524517933771596</v>
      </c>
      <c r="F164" s="6">
        <v>5.6872613933049501E-2</v>
      </c>
      <c r="G164" s="6">
        <v>2.00659071352548E-3</v>
      </c>
      <c r="H164" s="6">
        <v>0.60122721365130405</v>
      </c>
      <c r="I164" s="4">
        <v>440</v>
      </c>
      <c r="J164" s="4">
        <v>7.5</v>
      </c>
      <c r="K164" s="4">
        <v>431</v>
      </c>
      <c r="L164" s="4">
        <v>11</v>
      </c>
      <c r="M164" s="4">
        <v>486</v>
      </c>
      <c r="N164" s="4">
        <v>39</v>
      </c>
      <c r="O164" s="5">
        <f t="shared" si="8"/>
        <v>431</v>
      </c>
      <c r="P164" s="5">
        <f t="shared" si="9"/>
        <v>11</v>
      </c>
      <c r="Q164" s="6">
        <f t="shared" si="10"/>
        <v>-2.0881670533642689</v>
      </c>
      <c r="R164" s="6">
        <f t="shared" si="11"/>
        <v>-12.761020881670534</v>
      </c>
    </row>
    <row r="165" spans="1:18">
      <c r="A165" s="2" t="s">
        <v>506</v>
      </c>
      <c r="B165" s="6">
        <v>116.54297119930401</v>
      </c>
      <c r="C165" s="6">
        <v>1.4396982664695801</v>
      </c>
      <c r="D165" s="6">
        <v>14.0560425131342</v>
      </c>
      <c r="E165" s="6">
        <v>0.65102339448995805</v>
      </c>
      <c r="F165" s="6">
        <v>5.4997754933484903E-2</v>
      </c>
      <c r="G165" s="6">
        <v>3.71369181135533E-3</v>
      </c>
      <c r="H165" s="6">
        <v>0.47478624083607301</v>
      </c>
      <c r="I165" s="4">
        <v>438</v>
      </c>
      <c r="J165" s="4">
        <v>11</v>
      </c>
      <c r="K165" s="4">
        <v>443</v>
      </c>
      <c r="L165" s="4">
        <v>9.9</v>
      </c>
      <c r="M165" s="4">
        <v>411</v>
      </c>
      <c r="N165" s="4">
        <v>76</v>
      </c>
      <c r="O165" s="5">
        <f t="shared" si="8"/>
        <v>443</v>
      </c>
      <c r="P165" s="5">
        <f t="shared" si="9"/>
        <v>9.9</v>
      </c>
      <c r="Q165" s="6">
        <f t="shared" si="10"/>
        <v>1.1286681715575622</v>
      </c>
      <c r="R165" s="6">
        <f t="shared" si="11"/>
        <v>7.2234762979683964</v>
      </c>
    </row>
    <row r="166" spans="1:18">
      <c r="A166" s="2" t="s">
        <v>510</v>
      </c>
      <c r="B166" s="6">
        <v>129.06030179618099</v>
      </c>
      <c r="C166" s="6">
        <v>3.08061024281632</v>
      </c>
      <c r="D166" s="6">
        <v>14.4945246047909</v>
      </c>
      <c r="E166" s="6">
        <v>0.58958907512877701</v>
      </c>
      <c r="F166" s="6">
        <v>5.6125640192531898E-2</v>
      </c>
      <c r="G166" s="6">
        <v>1.83657013890609E-3</v>
      </c>
      <c r="H166" s="6">
        <v>0.625715434124959</v>
      </c>
      <c r="I166" s="4">
        <v>434.2</v>
      </c>
      <c r="J166" s="4">
        <v>5.8</v>
      </c>
      <c r="K166" s="4">
        <v>430.1</v>
      </c>
      <c r="L166" s="4">
        <v>8.5</v>
      </c>
      <c r="M166" s="4">
        <v>456</v>
      </c>
      <c r="N166" s="4">
        <v>36</v>
      </c>
      <c r="O166" s="5">
        <f t="shared" si="8"/>
        <v>430.1</v>
      </c>
      <c r="P166" s="5">
        <f t="shared" si="9"/>
        <v>8.5</v>
      </c>
      <c r="Q166" s="6">
        <f t="shared" si="10"/>
        <v>-0.95326668216692989</v>
      </c>
      <c r="R166" s="6">
        <f t="shared" si="11"/>
        <v>-6.0218553824691874</v>
      </c>
    </row>
    <row r="167" spans="1:18">
      <c r="A167" s="2" t="s">
        <v>511</v>
      </c>
      <c r="B167" s="6">
        <v>128.42298369071699</v>
      </c>
      <c r="C167" s="6">
        <v>3.4919464365972699</v>
      </c>
      <c r="D167" s="6">
        <v>14.017089713063999</v>
      </c>
      <c r="E167" s="6">
        <v>0.95455212564797398</v>
      </c>
      <c r="F167" s="6">
        <v>5.5428727294252099E-2</v>
      </c>
      <c r="G167" s="6">
        <v>2.9167960807776399E-3</v>
      </c>
      <c r="H167" s="6">
        <v>0.76347804577728895</v>
      </c>
      <c r="I167" s="4">
        <v>441.7</v>
      </c>
      <c r="J167" s="4">
        <v>7.9</v>
      </c>
      <c r="K167" s="4">
        <v>444</v>
      </c>
      <c r="L167" s="4">
        <v>15</v>
      </c>
      <c r="M167" s="4">
        <v>429</v>
      </c>
      <c r="N167" s="4">
        <v>59</v>
      </c>
      <c r="O167" s="5">
        <f t="shared" si="8"/>
        <v>444</v>
      </c>
      <c r="P167" s="5">
        <f t="shared" si="9"/>
        <v>15</v>
      </c>
      <c r="Q167" s="6">
        <f t="shared" si="10"/>
        <v>0.51801801801802061</v>
      </c>
      <c r="R167" s="6">
        <f t="shared" si="11"/>
        <v>3.3783783783783785</v>
      </c>
    </row>
    <row r="168" spans="1:18">
      <c r="A168" s="2" t="s">
        <v>512</v>
      </c>
      <c r="B168" s="6">
        <v>221.464301720653</v>
      </c>
      <c r="C168" s="6">
        <v>1.5745435150314999</v>
      </c>
      <c r="D168" s="6">
        <v>14.318055338751799</v>
      </c>
      <c r="E168" s="6">
        <v>0.51360883067087804</v>
      </c>
      <c r="F168" s="6">
        <v>5.6410732289639401E-2</v>
      </c>
      <c r="G168" s="6">
        <v>2.6380551063617101E-3</v>
      </c>
      <c r="H168" s="6">
        <v>6.7755535277993204E-2</v>
      </c>
      <c r="I168" s="4">
        <v>440</v>
      </c>
      <c r="J168" s="4">
        <v>10</v>
      </c>
      <c r="K168" s="4">
        <v>435.2</v>
      </c>
      <c r="L168" s="4">
        <v>7.5</v>
      </c>
      <c r="M168" s="4">
        <v>468</v>
      </c>
      <c r="N168" s="4">
        <v>52</v>
      </c>
      <c r="O168" s="5">
        <f t="shared" si="8"/>
        <v>435.2</v>
      </c>
      <c r="P168" s="5">
        <f t="shared" si="9"/>
        <v>7.5</v>
      </c>
      <c r="Q168" s="6">
        <f t="shared" si="10"/>
        <v>-1.102941176470591</v>
      </c>
      <c r="R168" s="6">
        <f t="shared" si="11"/>
        <v>-7.536764705882355</v>
      </c>
    </row>
    <row r="169" spans="1:18">
      <c r="A169" s="2" t="s">
        <v>513</v>
      </c>
      <c r="B169" s="6">
        <v>289.69691060145402</v>
      </c>
      <c r="C169" s="6">
        <v>1.67953744401994</v>
      </c>
      <c r="D169" s="6">
        <v>14.066734578278799</v>
      </c>
      <c r="E169" s="6">
        <v>0.46905969043895501</v>
      </c>
      <c r="F169" s="6">
        <v>5.4715135003057497E-2</v>
      </c>
      <c r="G169" s="6">
        <v>1.2807599323930801E-3</v>
      </c>
      <c r="H169" s="6">
        <v>0.38094322221101901</v>
      </c>
      <c r="I169" s="4">
        <v>435.8</v>
      </c>
      <c r="J169" s="4">
        <v>5.8</v>
      </c>
      <c r="K169" s="4">
        <v>442.7</v>
      </c>
      <c r="L169" s="4">
        <v>7.1</v>
      </c>
      <c r="M169" s="4">
        <v>400</v>
      </c>
      <c r="N169" s="4">
        <v>26</v>
      </c>
      <c r="O169" s="5">
        <f t="shared" si="8"/>
        <v>442.7</v>
      </c>
      <c r="P169" s="5">
        <f t="shared" si="9"/>
        <v>7.1</v>
      </c>
      <c r="Q169" s="6">
        <f t="shared" si="10"/>
        <v>1.5586175739778581</v>
      </c>
      <c r="R169" s="6">
        <f t="shared" si="11"/>
        <v>9.6453580302688025</v>
      </c>
    </row>
    <row r="170" spans="1:18">
      <c r="A170" s="2" t="s">
        <v>514</v>
      </c>
      <c r="B170" s="6">
        <v>379.34283187056502</v>
      </c>
      <c r="C170" s="6">
        <v>1.66106433375908</v>
      </c>
      <c r="D170" s="6">
        <v>13.7280555985792</v>
      </c>
      <c r="E170" s="6">
        <v>0.46483312683825301</v>
      </c>
      <c r="F170" s="6">
        <v>5.49621163222885E-2</v>
      </c>
      <c r="G170" s="6">
        <v>1.66125049283989E-3</v>
      </c>
      <c r="H170" s="6">
        <v>0.295396450709416</v>
      </c>
      <c r="I170" s="4">
        <v>446.2</v>
      </c>
      <c r="J170" s="4">
        <v>6.9</v>
      </c>
      <c r="K170" s="4">
        <v>453.3</v>
      </c>
      <c r="L170" s="4">
        <v>7.4</v>
      </c>
      <c r="M170" s="4">
        <v>410</v>
      </c>
      <c r="N170" s="4">
        <v>34</v>
      </c>
      <c r="O170" s="5">
        <f t="shared" si="8"/>
        <v>453.3</v>
      </c>
      <c r="P170" s="5">
        <f t="shared" si="9"/>
        <v>7.4</v>
      </c>
      <c r="Q170" s="6">
        <f t="shared" si="10"/>
        <v>1.5662916390911146</v>
      </c>
      <c r="R170" s="6">
        <f t="shared" si="11"/>
        <v>9.5521729538936722</v>
      </c>
    </row>
    <row r="171" spans="1:18">
      <c r="A171" s="2" t="s">
        <v>515</v>
      </c>
      <c r="B171" s="6">
        <v>162.76845016388901</v>
      </c>
      <c r="C171" s="6">
        <v>1.63190567753896</v>
      </c>
      <c r="D171" s="6">
        <v>15.0065394513048</v>
      </c>
      <c r="E171" s="6">
        <v>0.54473247478199305</v>
      </c>
      <c r="F171" s="6">
        <v>5.64250036685967E-2</v>
      </c>
      <c r="G171" s="6">
        <v>2.1081797186752599E-3</v>
      </c>
      <c r="H171" s="6">
        <v>-2.48925570595258E-2</v>
      </c>
      <c r="I171" s="4">
        <v>423.9</v>
      </c>
      <c r="J171" s="4">
        <v>9.1</v>
      </c>
      <c r="K171" s="4">
        <v>415.9</v>
      </c>
      <c r="L171" s="4">
        <v>7.3</v>
      </c>
      <c r="M171" s="4">
        <v>468</v>
      </c>
      <c r="N171" s="4">
        <v>41</v>
      </c>
      <c r="O171" s="5">
        <f t="shared" si="8"/>
        <v>415.9</v>
      </c>
      <c r="P171" s="5">
        <f t="shared" si="9"/>
        <v>7.3</v>
      </c>
      <c r="Q171" s="6">
        <f t="shared" si="10"/>
        <v>-1.9235393123346962</v>
      </c>
      <c r="R171" s="6">
        <f t="shared" si="11"/>
        <v>-12.527049771579712</v>
      </c>
    </row>
    <row r="172" spans="1:18">
      <c r="A172" s="2" t="s">
        <v>510</v>
      </c>
      <c r="B172" s="6">
        <v>146.96004570107999</v>
      </c>
      <c r="C172" s="6">
        <v>3.2283283321271199</v>
      </c>
      <c r="D172" s="6">
        <v>15.044321528902801</v>
      </c>
      <c r="E172" s="6">
        <v>0.45628628669749599</v>
      </c>
      <c r="F172" s="6">
        <v>5.5574899517264499E-2</v>
      </c>
      <c r="G172" s="6">
        <v>2.0474863691433199E-3</v>
      </c>
      <c r="H172" s="6">
        <v>0.17643294840428</v>
      </c>
      <c r="I172" s="4">
        <v>417.9</v>
      </c>
      <c r="J172" s="4">
        <v>7.4</v>
      </c>
      <c r="K172" s="4">
        <v>414.9</v>
      </c>
      <c r="L172" s="4">
        <v>6.1</v>
      </c>
      <c r="M172" s="4">
        <v>434</v>
      </c>
      <c r="N172" s="4">
        <v>41</v>
      </c>
      <c r="O172" s="5">
        <f t="shared" si="8"/>
        <v>414.9</v>
      </c>
      <c r="P172" s="5">
        <f t="shared" si="9"/>
        <v>6.1</v>
      </c>
      <c r="Q172" s="6">
        <f t="shared" si="10"/>
        <v>-0.72306579898770795</v>
      </c>
      <c r="R172" s="6">
        <f t="shared" si="11"/>
        <v>-4.6035189202217461</v>
      </c>
    </row>
    <row r="173" spans="1:18">
      <c r="A173" s="2" t="s">
        <v>511</v>
      </c>
      <c r="B173" s="6">
        <v>263.68635937744</v>
      </c>
      <c r="C173" s="6">
        <v>1.3657983073723901</v>
      </c>
      <c r="D173" s="6">
        <v>14.5162081894458</v>
      </c>
      <c r="E173" s="6">
        <v>0.52923283351070505</v>
      </c>
      <c r="F173" s="6">
        <v>5.6516294507501702E-2</v>
      </c>
      <c r="G173" s="6">
        <v>2.4040960866243098E-3</v>
      </c>
      <c r="H173" s="6">
        <v>9.8256226342089997E-2</v>
      </c>
      <c r="I173" s="4">
        <v>436.2</v>
      </c>
      <c r="J173" s="4">
        <v>9.4</v>
      </c>
      <c r="K173" s="4">
        <v>429.5</v>
      </c>
      <c r="L173" s="4">
        <v>7.6</v>
      </c>
      <c r="M173" s="4">
        <v>472</v>
      </c>
      <c r="N173" s="4">
        <v>47</v>
      </c>
      <c r="O173" s="5">
        <f t="shared" si="8"/>
        <v>429.5</v>
      </c>
      <c r="P173" s="5">
        <f t="shared" si="9"/>
        <v>7.6</v>
      </c>
      <c r="Q173" s="6">
        <f t="shared" si="10"/>
        <v>-1.5599534342258414</v>
      </c>
      <c r="R173" s="6">
        <f t="shared" si="11"/>
        <v>-9.8952270081490106</v>
      </c>
    </row>
    <row r="174" spans="1:18">
      <c r="A174" s="2" t="s">
        <v>512</v>
      </c>
      <c r="B174" s="6">
        <v>226.35929592258</v>
      </c>
      <c r="C174" s="6">
        <v>2.50643785545051</v>
      </c>
      <c r="D174" s="6">
        <v>14.3911937754497</v>
      </c>
      <c r="E174" s="6">
        <v>0.38275876434955503</v>
      </c>
      <c r="F174" s="6">
        <v>5.5715489559641E-2</v>
      </c>
      <c r="G174" s="6">
        <v>1.92998921589243E-3</v>
      </c>
      <c r="H174" s="6">
        <v>0.402153605921516</v>
      </c>
      <c r="I174" s="4">
        <v>434.2</v>
      </c>
      <c r="J174" s="4">
        <v>6</v>
      </c>
      <c r="K174" s="4">
        <v>433.1</v>
      </c>
      <c r="L174" s="4">
        <v>5.6</v>
      </c>
      <c r="M174" s="4">
        <v>440</v>
      </c>
      <c r="N174" s="4">
        <v>39</v>
      </c>
      <c r="O174" s="5">
        <f t="shared" si="8"/>
        <v>433.1</v>
      </c>
      <c r="P174" s="5">
        <f t="shared" si="9"/>
        <v>5.6</v>
      </c>
      <c r="Q174" s="6">
        <f t="shared" si="10"/>
        <v>-0.25398291387669497</v>
      </c>
      <c r="R174" s="6">
        <f t="shared" si="11"/>
        <v>-1.5931655506811309</v>
      </c>
    </row>
    <row r="175" spans="1:18">
      <c r="A175" s="2" t="s">
        <v>515</v>
      </c>
      <c r="B175" s="6">
        <v>303.76841878434698</v>
      </c>
      <c r="C175" s="6">
        <v>1.2956383618488001</v>
      </c>
      <c r="D175" s="6">
        <v>14.227731429594501</v>
      </c>
      <c r="E175" s="6">
        <v>0.51797597704418197</v>
      </c>
      <c r="F175" s="6">
        <v>5.3701774120047202E-2</v>
      </c>
      <c r="G175" s="6">
        <v>1.7129964168498301E-3</v>
      </c>
      <c r="H175" s="6">
        <v>6.9305556395895404E-2</v>
      </c>
      <c r="I175" s="4">
        <v>425.3</v>
      </c>
      <c r="J175" s="4">
        <v>8.1</v>
      </c>
      <c r="K175" s="4">
        <v>437.9</v>
      </c>
      <c r="L175" s="4">
        <v>7.7</v>
      </c>
      <c r="M175" s="4">
        <v>358</v>
      </c>
      <c r="N175" s="4">
        <v>36</v>
      </c>
      <c r="O175" s="5">
        <f t="shared" si="8"/>
        <v>437.9</v>
      </c>
      <c r="P175" s="5">
        <f t="shared" si="9"/>
        <v>7.7</v>
      </c>
      <c r="Q175" s="6">
        <f t="shared" si="10"/>
        <v>2.8773692623886653</v>
      </c>
      <c r="R175" s="6">
        <f t="shared" si="11"/>
        <v>18.246174925782139</v>
      </c>
    </row>
    <row r="176" spans="1:18">
      <c r="A176" s="2" t="s">
        <v>510</v>
      </c>
      <c r="B176" s="6">
        <v>164.156078577382</v>
      </c>
      <c r="C176" s="6">
        <v>3.4352368108520599</v>
      </c>
      <c r="D176" s="6">
        <v>15.299018334661801</v>
      </c>
      <c r="E176" s="6">
        <v>0.56977120948858095</v>
      </c>
      <c r="F176" s="6">
        <v>5.5542688793991199E-2</v>
      </c>
      <c r="G176" s="6">
        <v>2.3273964241217501E-3</v>
      </c>
      <c r="H176" s="6">
        <v>0.37077598673237699</v>
      </c>
      <c r="I176" s="4">
        <v>411.9</v>
      </c>
      <c r="J176" s="4">
        <v>7.5</v>
      </c>
      <c r="K176" s="4">
        <v>408.2</v>
      </c>
      <c r="L176" s="4">
        <v>7.4</v>
      </c>
      <c r="M176" s="4">
        <v>433</v>
      </c>
      <c r="N176" s="4">
        <v>47</v>
      </c>
      <c r="O176" s="5">
        <f t="shared" si="8"/>
        <v>408.2</v>
      </c>
      <c r="P176" s="5">
        <f t="shared" si="9"/>
        <v>7.4</v>
      </c>
      <c r="Q176" s="6">
        <f t="shared" si="10"/>
        <v>-0.90641842234198655</v>
      </c>
      <c r="R176" s="6">
        <f t="shared" si="11"/>
        <v>-6.0754532092111742</v>
      </c>
    </row>
    <row r="177" spans="1:18">
      <c r="A177" s="2" t="s">
        <v>511</v>
      </c>
      <c r="B177" s="6">
        <v>306.11590547027998</v>
      </c>
      <c r="C177" s="6">
        <v>1.57632324387903</v>
      </c>
      <c r="D177" s="6">
        <v>14.814882662352399</v>
      </c>
      <c r="E177" s="6">
        <v>0.58419921491454396</v>
      </c>
      <c r="F177" s="6">
        <v>5.7038567106053401E-2</v>
      </c>
      <c r="G177" s="6">
        <v>2.2132112101430198E-3</v>
      </c>
      <c r="H177" s="6">
        <v>0.46421139281859602</v>
      </c>
      <c r="I177" s="4">
        <v>432.2</v>
      </c>
      <c r="J177" s="4">
        <v>7.1</v>
      </c>
      <c r="K177" s="4">
        <v>421.1</v>
      </c>
      <c r="L177" s="4">
        <v>8</v>
      </c>
      <c r="M177" s="4">
        <v>492</v>
      </c>
      <c r="N177" s="4">
        <v>43</v>
      </c>
      <c r="O177" s="5">
        <f t="shared" si="8"/>
        <v>421.1</v>
      </c>
      <c r="P177" s="5">
        <f t="shared" si="9"/>
        <v>8</v>
      </c>
      <c r="Q177" s="6">
        <f t="shared" si="10"/>
        <v>-2.6359534552362778</v>
      </c>
      <c r="R177" s="6">
        <f t="shared" si="11"/>
        <v>-16.83685585371645</v>
      </c>
    </row>
    <row r="178" spans="1:18">
      <c r="A178" s="2" t="s">
        <v>512</v>
      </c>
      <c r="B178" s="6">
        <v>199.51409042118999</v>
      </c>
      <c r="C178" s="6">
        <v>2.72434302378216</v>
      </c>
      <c r="D178" s="6">
        <v>14.3038343330473</v>
      </c>
      <c r="E178" s="6">
        <v>0.55317802970691599</v>
      </c>
      <c r="F178" s="6">
        <v>5.4277239795483899E-2</v>
      </c>
      <c r="G178" s="6">
        <v>2.3547306272540501E-3</v>
      </c>
      <c r="H178" s="6">
        <v>0.44256081207465198</v>
      </c>
      <c r="I178" s="4">
        <v>427.1</v>
      </c>
      <c r="J178" s="4">
        <v>7.6</v>
      </c>
      <c r="K178" s="4">
        <v>435.6</v>
      </c>
      <c r="L178" s="4">
        <v>8.1</v>
      </c>
      <c r="M178" s="4">
        <v>382</v>
      </c>
      <c r="N178" s="4">
        <v>49</v>
      </c>
      <c r="O178" s="5">
        <f t="shared" si="8"/>
        <v>435.6</v>
      </c>
      <c r="P178" s="5">
        <f t="shared" si="9"/>
        <v>8.1</v>
      </c>
      <c r="Q178" s="6">
        <f t="shared" si="10"/>
        <v>1.951331496786042</v>
      </c>
      <c r="R178" s="6">
        <f t="shared" si="11"/>
        <v>12.3048668503214</v>
      </c>
    </row>
    <row r="179" spans="1:18">
      <c r="A179" s="2" t="s">
        <v>515</v>
      </c>
      <c r="B179" s="6">
        <v>105.996501345097</v>
      </c>
      <c r="C179" s="6">
        <v>2.61155946620549</v>
      </c>
      <c r="D179" s="6">
        <v>13.8967182128775</v>
      </c>
      <c r="E179" s="6">
        <v>0.75781962419249205</v>
      </c>
      <c r="F179" s="6">
        <v>5.9116796170405897E-2</v>
      </c>
      <c r="G179" s="6">
        <v>3.6036553167986701E-3</v>
      </c>
      <c r="H179" s="6">
        <v>9.1786422479632895E-2</v>
      </c>
      <c r="I179" s="4">
        <v>468</v>
      </c>
      <c r="J179" s="4">
        <v>15</v>
      </c>
      <c r="K179" s="4">
        <v>448</v>
      </c>
      <c r="L179" s="4">
        <v>12</v>
      </c>
      <c r="M179" s="4">
        <v>570</v>
      </c>
      <c r="N179" s="4">
        <v>66</v>
      </c>
      <c r="O179" s="5">
        <f t="shared" si="8"/>
        <v>448</v>
      </c>
      <c r="P179" s="5">
        <f t="shared" si="9"/>
        <v>12</v>
      </c>
      <c r="Q179" s="6">
        <f t="shared" si="10"/>
        <v>-4.4642857142857144</v>
      </c>
      <c r="R179" s="6">
        <f t="shared" si="11"/>
        <v>-27.232142857142854</v>
      </c>
    </row>
    <row r="180" spans="1:18">
      <c r="A180" s="2" t="s">
        <v>510</v>
      </c>
      <c r="B180" s="6">
        <v>160.452665500455</v>
      </c>
      <c r="C180" s="6">
        <v>2.1366181724691899</v>
      </c>
      <c r="D180" s="6">
        <v>14.864586405071201</v>
      </c>
      <c r="E180" s="6">
        <v>0.74892758654739999</v>
      </c>
      <c r="F180" s="6">
        <v>5.6665700876948298E-2</v>
      </c>
      <c r="G180" s="6">
        <v>2.1174116437857201E-3</v>
      </c>
      <c r="H180" s="6">
        <v>0.28014523898518001</v>
      </c>
      <c r="I180" s="4">
        <v>428.7</v>
      </c>
      <c r="J180" s="4">
        <v>9.4</v>
      </c>
      <c r="K180" s="4">
        <v>420</v>
      </c>
      <c r="L180" s="4">
        <v>10</v>
      </c>
      <c r="M180" s="4">
        <v>478</v>
      </c>
      <c r="N180" s="4">
        <v>41</v>
      </c>
      <c r="O180" s="5">
        <f t="shared" si="8"/>
        <v>420</v>
      </c>
      <c r="P180" s="5">
        <f t="shared" si="9"/>
        <v>10</v>
      </c>
      <c r="Q180" s="6">
        <f t="shared" si="10"/>
        <v>-2.071428571428569</v>
      </c>
      <c r="R180" s="6">
        <f t="shared" si="11"/>
        <v>-13.80952380952381</v>
      </c>
    </row>
    <row r="181" spans="1:18">
      <c r="A181" s="2" t="s">
        <v>511</v>
      </c>
      <c r="B181" s="6">
        <v>214.81543907397599</v>
      </c>
      <c r="C181" s="6">
        <v>2.6400308612575398</v>
      </c>
      <c r="D181" s="6">
        <v>14.2788635495153</v>
      </c>
      <c r="E181" s="6">
        <v>0.55161225908022005</v>
      </c>
      <c r="F181" s="6">
        <v>5.4764743720792798E-2</v>
      </c>
      <c r="G181" s="6">
        <v>2.4685681792823602E-3</v>
      </c>
      <c r="H181" s="6">
        <v>0.236185192383912</v>
      </c>
      <c r="I181" s="4">
        <v>430.9</v>
      </c>
      <c r="J181" s="4">
        <v>9.1</v>
      </c>
      <c r="K181" s="4">
        <v>436.4</v>
      </c>
      <c r="L181" s="4">
        <v>8.1</v>
      </c>
      <c r="M181" s="4">
        <v>402</v>
      </c>
      <c r="N181" s="4">
        <v>50</v>
      </c>
      <c r="O181" s="5">
        <f t="shared" si="8"/>
        <v>436.4</v>
      </c>
      <c r="P181" s="5">
        <f t="shared" si="9"/>
        <v>8.1</v>
      </c>
      <c r="Q181" s="6">
        <f t="shared" si="10"/>
        <v>1.2603116406966086</v>
      </c>
      <c r="R181" s="6">
        <f t="shared" si="11"/>
        <v>7.8826764436296921</v>
      </c>
    </row>
    <row r="182" spans="1:18">
      <c r="A182" s="2" t="s">
        <v>512</v>
      </c>
      <c r="B182" s="6">
        <v>83.563662165773295</v>
      </c>
      <c r="C182" s="6">
        <v>2.86817701495875</v>
      </c>
      <c r="D182" s="6">
        <v>14.727327961335799</v>
      </c>
      <c r="E182" s="6">
        <v>0.55513557759727705</v>
      </c>
      <c r="F182" s="6">
        <v>5.6662920509054401E-2</v>
      </c>
      <c r="G182" s="6">
        <v>2.2534113380797802E-3</v>
      </c>
      <c r="H182" s="6">
        <v>0.30897855936236002</v>
      </c>
      <c r="I182" s="4">
        <v>432</v>
      </c>
      <c r="J182" s="4">
        <v>8</v>
      </c>
      <c r="K182" s="4">
        <v>423.5</v>
      </c>
      <c r="L182" s="4">
        <v>7.7</v>
      </c>
      <c r="M182" s="4">
        <v>477</v>
      </c>
      <c r="N182" s="4">
        <v>44</v>
      </c>
      <c r="O182" s="5">
        <f t="shared" si="8"/>
        <v>423.5</v>
      </c>
      <c r="P182" s="5">
        <f t="shared" si="9"/>
        <v>7.7</v>
      </c>
      <c r="Q182" s="6">
        <f t="shared" si="10"/>
        <v>-2.0070838252656436</v>
      </c>
      <c r="R182" s="6">
        <f t="shared" si="11"/>
        <v>-12.632821723730814</v>
      </c>
    </row>
    <row r="183" spans="1:18">
      <c r="A183" s="2" t="s">
        <v>515</v>
      </c>
      <c r="B183" s="6">
        <v>109.81826208867</v>
      </c>
      <c r="C183" s="6">
        <v>2.8355914884295599</v>
      </c>
      <c r="D183" s="6">
        <v>14.7996850309357</v>
      </c>
      <c r="E183" s="6">
        <v>0.59810367198988201</v>
      </c>
      <c r="F183" s="6">
        <v>5.6287484317718101E-2</v>
      </c>
      <c r="G183" s="6">
        <v>2.3329816766963401E-3</v>
      </c>
      <c r="H183" s="6">
        <v>-0.15687014976094801</v>
      </c>
      <c r="I183" s="4">
        <v>428</v>
      </c>
      <c r="J183" s="4">
        <v>11</v>
      </c>
      <c r="K183" s="4">
        <v>421.5</v>
      </c>
      <c r="L183" s="4">
        <v>8.1999999999999993</v>
      </c>
      <c r="M183" s="4">
        <v>463</v>
      </c>
      <c r="N183" s="4">
        <v>46</v>
      </c>
      <c r="O183" s="5">
        <f t="shared" si="8"/>
        <v>421.5</v>
      </c>
      <c r="P183" s="5">
        <f t="shared" si="9"/>
        <v>8.1999999999999993</v>
      </c>
      <c r="Q183" s="6">
        <f t="shared" si="10"/>
        <v>-1.5421115065243181</v>
      </c>
      <c r="R183" s="6">
        <f t="shared" si="11"/>
        <v>-9.8457888493475689</v>
      </c>
    </row>
    <row r="184" spans="1:18">
      <c r="A184" s="2" t="s">
        <v>510</v>
      </c>
      <c r="B184" s="6">
        <v>157.11269400576899</v>
      </c>
      <c r="C184" s="6">
        <v>2.7417728797741998</v>
      </c>
      <c r="D184" s="6">
        <v>14.8442631268393</v>
      </c>
      <c r="E184" s="6">
        <v>0.55501231437127396</v>
      </c>
      <c r="F184" s="6">
        <v>5.5712922451607499E-2</v>
      </c>
      <c r="G184" s="6">
        <v>2.34303169167876E-3</v>
      </c>
      <c r="H184" s="6">
        <v>3.2869909681263701E-2</v>
      </c>
      <c r="I184" s="4">
        <v>423.3</v>
      </c>
      <c r="J184" s="4">
        <v>9.6</v>
      </c>
      <c r="K184" s="4">
        <v>420.3</v>
      </c>
      <c r="L184" s="4">
        <v>7.6</v>
      </c>
      <c r="M184" s="4">
        <v>440</v>
      </c>
      <c r="N184" s="4">
        <v>47</v>
      </c>
      <c r="O184" s="5">
        <f t="shared" si="8"/>
        <v>420.3</v>
      </c>
      <c r="P184" s="5">
        <f t="shared" si="9"/>
        <v>7.6</v>
      </c>
      <c r="Q184" s="6">
        <f t="shared" si="10"/>
        <v>-0.7137758743754461</v>
      </c>
      <c r="R184" s="6">
        <f t="shared" si="11"/>
        <v>-4.6871282417320934</v>
      </c>
    </row>
    <row r="185" spans="1:18">
      <c r="A185" s="2" t="s">
        <v>511</v>
      </c>
      <c r="B185" s="6">
        <v>138.94459087867401</v>
      </c>
      <c r="C185" s="6">
        <v>1.7021624703513401</v>
      </c>
      <c r="D185" s="6">
        <v>14.313715573270899</v>
      </c>
      <c r="E185" s="6">
        <v>0.42705739450935798</v>
      </c>
      <c r="F185" s="6">
        <v>5.6451899096818803E-2</v>
      </c>
      <c r="G185" s="6">
        <v>2.67644231611151E-3</v>
      </c>
      <c r="H185" s="6">
        <v>0.37751159949603302</v>
      </c>
      <c r="I185" s="4">
        <v>440.8</v>
      </c>
      <c r="J185" s="4">
        <v>8.1</v>
      </c>
      <c r="K185" s="4">
        <v>435.3</v>
      </c>
      <c r="L185" s="4">
        <v>6.3</v>
      </c>
      <c r="M185" s="4">
        <v>469</v>
      </c>
      <c r="N185" s="4">
        <v>52</v>
      </c>
      <c r="O185" s="5">
        <f t="shared" si="8"/>
        <v>435.3</v>
      </c>
      <c r="P185" s="5">
        <f t="shared" si="9"/>
        <v>6.3</v>
      </c>
      <c r="Q185" s="6">
        <f t="shared" si="10"/>
        <v>-1.2634964392373076</v>
      </c>
      <c r="R185" s="6">
        <f t="shared" si="11"/>
        <v>-7.7417872731449551</v>
      </c>
    </row>
    <row r="186" spans="1:18">
      <c r="A186" s="2" t="s">
        <v>512</v>
      </c>
      <c r="B186" s="6">
        <v>102.037712002257</v>
      </c>
      <c r="C186" s="6">
        <v>3.2426879929774399</v>
      </c>
      <c r="D186" s="6">
        <v>14.9796242688218</v>
      </c>
      <c r="E186" s="6">
        <v>0.55463059844440099</v>
      </c>
      <c r="F186" s="6">
        <v>5.3797890774026497E-2</v>
      </c>
      <c r="G186" s="6">
        <v>2.9508961665436501E-3</v>
      </c>
      <c r="H186" s="6">
        <v>0.442813224777313</v>
      </c>
      <c r="I186" s="4">
        <v>408.3</v>
      </c>
      <c r="J186" s="4">
        <v>8.5</v>
      </c>
      <c r="K186" s="4">
        <v>416.6</v>
      </c>
      <c r="L186" s="4">
        <v>7.5</v>
      </c>
      <c r="M186" s="4">
        <v>362</v>
      </c>
      <c r="N186" s="4">
        <v>62</v>
      </c>
      <c r="O186" s="5">
        <f t="shared" si="8"/>
        <v>416.6</v>
      </c>
      <c r="P186" s="5">
        <f t="shared" si="9"/>
        <v>7.5</v>
      </c>
      <c r="Q186" s="6">
        <f t="shared" si="10"/>
        <v>1.9923187710033632</v>
      </c>
      <c r="R186" s="6">
        <f t="shared" si="11"/>
        <v>13.106096975516088</v>
      </c>
    </row>
    <row r="187" spans="1:18">
      <c r="A187" s="2" t="s">
        <v>515</v>
      </c>
      <c r="B187" s="6">
        <v>211.69530040468999</v>
      </c>
      <c r="C187" s="6">
        <v>1.95186307302188</v>
      </c>
      <c r="D187" s="6">
        <v>14.5354981333832</v>
      </c>
      <c r="E187" s="6">
        <v>0.576601947697576</v>
      </c>
      <c r="F187" s="6">
        <v>5.46445257073764E-2</v>
      </c>
      <c r="G187" s="6">
        <v>2.40469243603114E-3</v>
      </c>
      <c r="H187" s="6">
        <v>0.31294415614887899</v>
      </c>
      <c r="I187" s="4">
        <v>423.9</v>
      </c>
      <c r="J187" s="4">
        <v>8.5</v>
      </c>
      <c r="K187" s="4">
        <v>428.9</v>
      </c>
      <c r="L187" s="4">
        <v>8.1999999999999993</v>
      </c>
      <c r="M187" s="4">
        <v>397</v>
      </c>
      <c r="N187" s="4">
        <v>49</v>
      </c>
      <c r="O187" s="5">
        <f t="shared" si="8"/>
        <v>428.9</v>
      </c>
      <c r="P187" s="5">
        <f t="shared" si="9"/>
        <v>8.1999999999999993</v>
      </c>
      <c r="Q187" s="6">
        <f t="shared" si="10"/>
        <v>1.1657729074376313</v>
      </c>
      <c r="R187" s="6">
        <f t="shared" si="11"/>
        <v>7.4376311494520815</v>
      </c>
    </row>
    <row r="188" spans="1:18">
      <c r="A188" s="2" t="s">
        <v>510</v>
      </c>
      <c r="B188" s="6">
        <v>141.78924704469699</v>
      </c>
      <c r="C188" s="6">
        <v>3.7745364497102298</v>
      </c>
      <c r="D188" s="6">
        <v>15.026474529943901</v>
      </c>
      <c r="E188" s="6">
        <v>0.54820219059974695</v>
      </c>
      <c r="F188" s="6">
        <v>5.29585691336312E-2</v>
      </c>
      <c r="G188" s="6">
        <v>2.0605586025407899E-3</v>
      </c>
      <c r="H188" s="6">
        <v>0.27382733452157798</v>
      </c>
      <c r="I188" s="4">
        <v>402</v>
      </c>
      <c r="J188" s="4">
        <v>7.5</v>
      </c>
      <c r="K188" s="4">
        <v>415.3</v>
      </c>
      <c r="L188" s="4">
        <v>7.3</v>
      </c>
      <c r="M188" s="4">
        <v>326</v>
      </c>
      <c r="N188" s="4">
        <v>44</v>
      </c>
      <c r="O188" s="5">
        <f t="shared" si="8"/>
        <v>415.3</v>
      </c>
      <c r="P188" s="5">
        <f t="shared" si="9"/>
        <v>7.3</v>
      </c>
      <c r="Q188" s="6">
        <f t="shared" si="10"/>
        <v>3.2025042138213369</v>
      </c>
      <c r="R188" s="6">
        <f t="shared" si="11"/>
        <v>21.502528292800388</v>
      </c>
    </row>
    <row r="189" spans="1:18">
      <c r="A189" s="2" t="s">
        <v>511</v>
      </c>
      <c r="B189" s="6">
        <v>231.69134748468201</v>
      </c>
      <c r="C189" s="6">
        <v>1.32786227720405</v>
      </c>
      <c r="D189" s="6">
        <v>13.921616936116401</v>
      </c>
      <c r="E189" s="6">
        <v>0.41843524359974499</v>
      </c>
      <c r="F189" s="6">
        <v>5.4962248833437699E-2</v>
      </c>
      <c r="G189" s="6">
        <v>2.2480108762996799E-3</v>
      </c>
      <c r="H189" s="6">
        <v>0.17729567772447</v>
      </c>
      <c r="I189" s="4">
        <v>441.1</v>
      </c>
      <c r="J189" s="4">
        <v>8.3000000000000007</v>
      </c>
      <c r="K189" s="4">
        <v>447.2</v>
      </c>
      <c r="L189" s="4">
        <v>6.5</v>
      </c>
      <c r="M189" s="4">
        <v>410</v>
      </c>
      <c r="N189" s="4">
        <v>46</v>
      </c>
      <c r="O189" s="5">
        <f t="shared" si="8"/>
        <v>447.2</v>
      </c>
      <c r="P189" s="5">
        <f t="shared" si="9"/>
        <v>6.5</v>
      </c>
      <c r="Q189" s="6">
        <f t="shared" si="10"/>
        <v>1.3640429338103681</v>
      </c>
      <c r="R189" s="6">
        <f t="shared" si="11"/>
        <v>8.3184257602862228</v>
      </c>
    </row>
    <row r="190" spans="1:18">
      <c r="A190" s="2" t="s">
        <v>512</v>
      </c>
      <c r="B190" s="6">
        <v>132.08665564840999</v>
      </c>
      <c r="C190" s="6">
        <v>3.2972693284261898</v>
      </c>
      <c r="D190" s="6">
        <v>15.039782025200999</v>
      </c>
      <c r="E190" s="6">
        <v>0.54952092713245704</v>
      </c>
      <c r="F190" s="6">
        <v>5.5141977191184501E-2</v>
      </c>
      <c r="G190" s="6">
        <v>2.1969961772988602E-3</v>
      </c>
      <c r="H190" s="6">
        <v>0.502704688426868</v>
      </c>
      <c r="I190" s="4">
        <v>415.3</v>
      </c>
      <c r="J190" s="4">
        <v>6.5</v>
      </c>
      <c r="K190" s="4">
        <v>415</v>
      </c>
      <c r="L190" s="4">
        <v>7.3</v>
      </c>
      <c r="M190" s="4">
        <v>417</v>
      </c>
      <c r="N190" s="4">
        <v>45</v>
      </c>
      <c r="O190" s="5">
        <f t="shared" si="8"/>
        <v>415</v>
      </c>
      <c r="P190" s="5">
        <f t="shared" si="9"/>
        <v>7.3</v>
      </c>
      <c r="Q190" s="6">
        <f t="shared" si="10"/>
        <v>-7.2289156626508755E-2</v>
      </c>
      <c r="R190" s="6">
        <f t="shared" si="11"/>
        <v>-0.48192771084337355</v>
      </c>
    </row>
    <row r="191" spans="1:18">
      <c r="A191" s="2" t="s">
        <v>515</v>
      </c>
      <c r="B191" s="6">
        <v>173.67854243157501</v>
      </c>
      <c r="C191" s="6">
        <v>2.9503440047876999</v>
      </c>
      <c r="D191" s="6">
        <v>14.7659209685163</v>
      </c>
      <c r="E191" s="6">
        <v>0.432849267147283</v>
      </c>
      <c r="F191" s="6">
        <v>5.6928553656853002E-2</v>
      </c>
      <c r="G191" s="6">
        <v>2.2672486884481101E-3</v>
      </c>
      <c r="H191" s="6">
        <v>0.50219995844843901</v>
      </c>
      <c r="I191" s="4">
        <v>432.7</v>
      </c>
      <c r="J191" s="4">
        <v>6.3</v>
      </c>
      <c r="K191" s="4">
        <v>422.4</v>
      </c>
      <c r="L191" s="4">
        <v>6</v>
      </c>
      <c r="M191" s="4">
        <v>488</v>
      </c>
      <c r="N191" s="4">
        <v>44</v>
      </c>
      <c r="O191" s="5">
        <f t="shared" si="8"/>
        <v>422.4</v>
      </c>
      <c r="P191" s="5">
        <f t="shared" si="9"/>
        <v>6</v>
      </c>
      <c r="Q191" s="6">
        <f t="shared" si="10"/>
        <v>-2.4384469696969724</v>
      </c>
      <c r="R191" s="6">
        <f t="shared" si="11"/>
        <v>-15.530303030303036</v>
      </c>
    </row>
    <row r="192" spans="1:18">
      <c r="A192" s="2" t="s">
        <v>510</v>
      </c>
      <c r="B192" s="6">
        <v>148.270139789311</v>
      </c>
      <c r="C192" s="6">
        <v>3.09333586545092</v>
      </c>
      <c r="D192" s="6">
        <v>14.458705797321601</v>
      </c>
      <c r="E192" s="6">
        <v>0.54181645573884696</v>
      </c>
      <c r="F192" s="6">
        <v>5.5233485364545101E-2</v>
      </c>
      <c r="G192" s="6">
        <v>2.7094331263116502E-3</v>
      </c>
      <c r="H192" s="6">
        <v>0.23818563347437</v>
      </c>
      <c r="I192" s="4">
        <v>429.5</v>
      </c>
      <c r="J192" s="4">
        <v>9.5</v>
      </c>
      <c r="K192" s="4">
        <v>431.1</v>
      </c>
      <c r="L192" s="4">
        <v>7.8</v>
      </c>
      <c r="M192" s="4">
        <v>421</v>
      </c>
      <c r="N192" s="4">
        <v>55</v>
      </c>
      <c r="O192" s="5">
        <f t="shared" si="8"/>
        <v>431.1</v>
      </c>
      <c r="P192" s="5">
        <f t="shared" si="9"/>
        <v>7.8</v>
      </c>
      <c r="Q192" s="6">
        <f t="shared" si="10"/>
        <v>0.37114358617490667</v>
      </c>
      <c r="R192" s="6">
        <f t="shared" si="11"/>
        <v>2.3428438877290705</v>
      </c>
    </row>
    <row r="193" spans="1:18">
      <c r="A193" s="2" t="s">
        <v>511</v>
      </c>
      <c r="B193" s="6">
        <v>197.88948697450999</v>
      </c>
      <c r="C193" s="6">
        <v>1.5532349470682101</v>
      </c>
      <c r="D193" s="6">
        <v>14.393423145465899</v>
      </c>
      <c r="E193" s="6">
        <v>0.65827608344486899</v>
      </c>
      <c r="F193" s="6">
        <v>5.4369222631422201E-2</v>
      </c>
      <c r="G193" s="6">
        <v>1.8995923434452699E-3</v>
      </c>
      <c r="H193" s="6">
        <v>0.457389210865839</v>
      </c>
      <c r="I193" s="4">
        <v>425.5</v>
      </c>
      <c r="J193" s="4">
        <v>7.5</v>
      </c>
      <c r="K193" s="4">
        <v>433</v>
      </c>
      <c r="L193" s="4">
        <v>9.6</v>
      </c>
      <c r="M193" s="4">
        <v>385</v>
      </c>
      <c r="N193" s="4">
        <v>39</v>
      </c>
      <c r="O193" s="5">
        <f t="shared" si="8"/>
        <v>433</v>
      </c>
      <c r="P193" s="5">
        <f t="shared" si="9"/>
        <v>9.6</v>
      </c>
      <c r="Q193" s="6">
        <f t="shared" si="10"/>
        <v>1.7321016166281753</v>
      </c>
      <c r="R193" s="6">
        <f t="shared" si="11"/>
        <v>11.085450346420323</v>
      </c>
    </row>
    <row r="194" spans="1:18">
      <c r="A194" s="2" t="s">
        <v>512</v>
      </c>
      <c r="B194" s="6">
        <v>184.785129046847</v>
      </c>
      <c r="C194" s="6">
        <v>1.64513786533799</v>
      </c>
      <c r="D194" s="6">
        <v>15.019282806140099</v>
      </c>
      <c r="E194" s="6">
        <v>0.67846974240973301</v>
      </c>
      <c r="F194" s="6">
        <v>5.7106400754790503E-2</v>
      </c>
      <c r="G194" s="6">
        <v>2.2974446856192199E-3</v>
      </c>
      <c r="H194" s="6">
        <v>0.53903375172794199</v>
      </c>
      <c r="I194" s="4">
        <v>427.8</v>
      </c>
      <c r="J194" s="4">
        <v>7.2</v>
      </c>
      <c r="K194" s="4">
        <v>415.5</v>
      </c>
      <c r="L194" s="4">
        <v>9.1</v>
      </c>
      <c r="M194" s="4">
        <v>495</v>
      </c>
      <c r="N194" s="4">
        <v>44</v>
      </c>
      <c r="O194" s="5">
        <f t="shared" ref="O194:O257" si="12">K194</f>
        <v>415.5</v>
      </c>
      <c r="P194" s="5">
        <f t="shared" ref="P194:P257" si="13">L194</f>
        <v>9.1</v>
      </c>
      <c r="Q194" s="6">
        <f t="shared" si="10"/>
        <v>-2.9602888086642629</v>
      </c>
      <c r="R194" s="6">
        <f t="shared" si="11"/>
        <v>-19.133574007220215</v>
      </c>
    </row>
    <row r="195" spans="1:18">
      <c r="A195" s="2" t="s">
        <v>515</v>
      </c>
      <c r="B195" s="6">
        <v>90.6356124415707</v>
      </c>
      <c r="C195" s="6">
        <v>2.8372971441477399</v>
      </c>
      <c r="D195" s="6">
        <v>15.015990790934399</v>
      </c>
      <c r="E195" s="6">
        <v>0.72182859707219504</v>
      </c>
      <c r="F195" s="6">
        <v>5.4645260776632898E-2</v>
      </c>
      <c r="G195" s="6">
        <v>2.9948031318157401E-3</v>
      </c>
      <c r="H195" s="6">
        <v>0.37947254824809901</v>
      </c>
      <c r="I195" s="4">
        <v>412.7</v>
      </c>
      <c r="J195" s="4">
        <v>9.8000000000000007</v>
      </c>
      <c r="K195" s="4">
        <v>415.6</v>
      </c>
      <c r="L195" s="4">
        <v>9.6999999999999993</v>
      </c>
      <c r="M195" s="4">
        <v>397</v>
      </c>
      <c r="N195" s="4">
        <v>61</v>
      </c>
      <c r="O195" s="5">
        <f t="shared" si="12"/>
        <v>415.6</v>
      </c>
      <c r="P195" s="5">
        <f t="shared" si="13"/>
        <v>9.6999999999999993</v>
      </c>
      <c r="Q195" s="6">
        <f t="shared" si="10"/>
        <v>0.69778633301252024</v>
      </c>
      <c r="R195" s="6">
        <f t="shared" si="11"/>
        <v>4.4754571703561163</v>
      </c>
    </row>
    <row r="196" spans="1:18">
      <c r="A196" s="2" t="s">
        <v>510</v>
      </c>
      <c r="B196" s="6">
        <v>133.45130892180501</v>
      </c>
      <c r="C196" s="6">
        <v>3.2346593199710401</v>
      </c>
      <c r="D196" s="6">
        <v>15.170870452217301</v>
      </c>
      <c r="E196" s="6">
        <v>0.51078201924341105</v>
      </c>
      <c r="F196" s="6">
        <v>5.6955849549985699E-2</v>
      </c>
      <c r="G196" s="6">
        <v>1.68980955266558E-3</v>
      </c>
      <c r="H196" s="6">
        <v>0.57149361112076102</v>
      </c>
      <c r="I196" s="4">
        <v>423.4</v>
      </c>
      <c r="J196" s="4">
        <v>5.0999999999999996</v>
      </c>
      <c r="K196" s="4">
        <v>411.5</v>
      </c>
      <c r="L196" s="4">
        <v>6.7</v>
      </c>
      <c r="M196" s="4">
        <v>489</v>
      </c>
      <c r="N196" s="4">
        <v>33</v>
      </c>
      <c r="O196" s="5">
        <f t="shared" si="12"/>
        <v>411.5</v>
      </c>
      <c r="P196" s="5">
        <f t="shared" si="13"/>
        <v>6.7</v>
      </c>
      <c r="Q196" s="6">
        <f t="shared" ref="Q196:Q244" si="14">(K196-I196)/K196*100</f>
        <v>-2.8918590522478684</v>
      </c>
      <c r="R196" s="6">
        <f t="shared" ref="R196:R244" si="15">(K196-M196)/K196*100</f>
        <v>-18.833535844471445</v>
      </c>
    </row>
    <row r="197" spans="1:18">
      <c r="A197" s="2" t="s">
        <v>511</v>
      </c>
      <c r="B197" s="6">
        <v>105.08732200076599</v>
      </c>
      <c r="C197" s="6">
        <v>2.6929464437011399</v>
      </c>
      <c r="D197" s="6">
        <v>14.9834480994654</v>
      </c>
      <c r="E197" s="6">
        <v>0.74637234564713195</v>
      </c>
      <c r="F197" s="6">
        <v>5.5693692068729601E-2</v>
      </c>
      <c r="G197" s="6">
        <v>2.89111800444317E-3</v>
      </c>
      <c r="H197" s="6">
        <v>0.46687989352026099</v>
      </c>
      <c r="I197" s="4">
        <v>420</v>
      </c>
      <c r="J197" s="4">
        <v>9</v>
      </c>
      <c r="K197" s="4">
        <v>416</v>
      </c>
      <c r="L197" s="4">
        <v>10</v>
      </c>
      <c r="M197" s="4">
        <v>439</v>
      </c>
      <c r="N197" s="4">
        <v>58</v>
      </c>
      <c r="O197" s="5">
        <f t="shared" si="12"/>
        <v>416</v>
      </c>
      <c r="P197" s="5">
        <f t="shared" si="13"/>
        <v>10</v>
      </c>
      <c r="Q197" s="6">
        <f t="shared" si="14"/>
        <v>-0.96153846153846156</v>
      </c>
      <c r="R197" s="6">
        <f t="shared" si="15"/>
        <v>-5.5288461538461533</v>
      </c>
    </row>
    <row r="198" spans="1:18">
      <c r="A198" s="2" t="s">
        <v>512</v>
      </c>
      <c r="B198" s="6">
        <v>129.391753688363</v>
      </c>
      <c r="C198" s="6">
        <v>3.8579274042756002</v>
      </c>
      <c r="D198" s="6">
        <v>14.9036932760153</v>
      </c>
      <c r="E198" s="6">
        <v>0.46085373690785703</v>
      </c>
      <c r="F198" s="6">
        <v>5.45057633255819E-2</v>
      </c>
      <c r="G198" s="6">
        <v>2.2141597937546699E-3</v>
      </c>
      <c r="H198" s="6">
        <v>0.152635706936389</v>
      </c>
      <c r="I198" s="4">
        <v>414.4</v>
      </c>
      <c r="J198" s="4">
        <v>8</v>
      </c>
      <c r="K198" s="4">
        <v>418.6</v>
      </c>
      <c r="L198" s="4">
        <v>6.3</v>
      </c>
      <c r="M198" s="4">
        <v>391</v>
      </c>
      <c r="N198" s="4">
        <v>46</v>
      </c>
      <c r="O198" s="5">
        <f t="shared" si="12"/>
        <v>418.6</v>
      </c>
      <c r="P198" s="5">
        <f t="shared" si="13"/>
        <v>6.3</v>
      </c>
      <c r="Q198" s="6">
        <f t="shared" si="14"/>
        <v>1.003344481605362</v>
      </c>
      <c r="R198" s="6">
        <f t="shared" si="15"/>
        <v>6.5934065934065993</v>
      </c>
    </row>
    <row r="199" spans="1:18">
      <c r="A199" s="2" t="s">
        <v>515</v>
      </c>
      <c r="B199" s="6">
        <v>85.301848837570205</v>
      </c>
      <c r="C199" s="6">
        <v>2.9677417997566899</v>
      </c>
      <c r="D199" s="6">
        <v>14.6510721378711</v>
      </c>
      <c r="E199" s="6">
        <v>0.58147119720626494</v>
      </c>
      <c r="F199" s="6">
        <v>5.6641874778475002E-2</v>
      </c>
      <c r="G199" s="6">
        <v>3.20228423015474E-3</v>
      </c>
      <c r="H199" s="6">
        <v>0.16397557428318199</v>
      </c>
      <c r="I199" s="4">
        <v>434</v>
      </c>
      <c r="J199" s="4">
        <v>11</v>
      </c>
      <c r="K199" s="4">
        <v>425.6</v>
      </c>
      <c r="L199" s="4">
        <v>8.1999999999999993</v>
      </c>
      <c r="M199" s="4">
        <v>477</v>
      </c>
      <c r="N199" s="4">
        <v>62</v>
      </c>
      <c r="O199" s="5">
        <f t="shared" si="12"/>
        <v>425.6</v>
      </c>
      <c r="P199" s="5">
        <f t="shared" si="13"/>
        <v>8.1999999999999993</v>
      </c>
      <c r="Q199" s="6">
        <f t="shared" si="14"/>
        <v>-1.9736842105263104</v>
      </c>
      <c r="R199" s="6">
        <f t="shared" si="15"/>
        <v>-12.077067669172926</v>
      </c>
    </row>
    <row r="200" spans="1:18">
      <c r="A200" s="2" t="s">
        <v>510</v>
      </c>
      <c r="B200" s="6">
        <v>115.442307714636</v>
      </c>
      <c r="C200" s="6">
        <v>2.0579848248621699</v>
      </c>
      <c r="D200" s="6">
        <v>15.018714187320899</v>
      </c>
      <c r="E200" s="6">
        <v>0.69748468074806502</v>
      </c>
      <c r="F200" s="6">
        <v>5.5668355525267901E-2</v>
      </c>
      <c r="G200" s="6">
        <v>2.52639134620628E-3</v>
      </c>
      <c r="H200" s="6">
        <v>0.36389637074446601</v>
      </c>
      <c r="I200" s="4">
        <v>419</v>
      </c>
      <c r="J200" s="4">
        <v>8.9</v>
      </c>
      <c r="K200" s="4">
        <v>415.5</v>
      </c>
      <c r="L200" s="4">
        <v>9.3000000000000007</v>
      </c>
      <c r="M200" s="4">
        <v>438</v>
      </c>
      <c r="N200" s="4">
        <v>50</v>
      </c>
      <c r="O200" s="5">
        <f t="shared" si="12"/>
        <v>415.5</v>
      </c>
      <c r="P200" s="5">
        <f t="shared" si="13"/>
        <v>9.3000000000000007</v>
      </c>
      <c r="Q200" s="6">
        <f t="shared" si="14"/>
        <v>-0.84235860409145602</v>
      </c>
      <c r="R200" s="6">
        <f t="shared" si="15"/>
        <v>-5.4151624548736459</v>
      </c>
    </row>
    <row r="201" spans="1:18">
      <c r="A201" s="2" t="s">
        <v>511</v>
      </c>
      <c r="B201" s="6">
        <v>112.752339805763</v>
      </c>
      <c r="C201" s="6">
        <v>2.0591426135287598</v>
      </c>
      <c r="D201" s="6">
        <v>15.2186653829714</v>
      </c>
      <c r="E201" s="6">
        <v>0.41498742042834402</v>
      </c>
      <c r="F201" s="6">
        <v>5.8077730377050198E-2</v>
      </c>
      <c r="G201" s="6">
        <v>2.45979795626314E-3</v>
      </c>
      <c r="H201" s="6">
        <v>0.32853438911678201</v>
      </c>
      <c r="I201" s="4">
        <v>429.1</v>
      </c>
      <c r="J201" s="4">
        <v>7.4</v>
      </c>
      <c r="K201" s="4">
        <v>410.3</v>
      </c>
      <c r="L201" s="4">
        <v>5.4</v>
      </c>
      <c r="M201" s="4">
        <v>532</v>
      </c>
      <c r="N201" s="4">
        <v>46</v>
      </c>
      <c r="O201" s="5">
        <f t="shared" si="12"/>
        <v>410.3</v>
      </c>
      <c r="P201" s="5">
        <f t="shared" si="13"/>
        <v>5.4</v>
      </c>
      <c r="Q201" s="6">
        <f t="shared" si="14"/>
        <v>-4.5820131611016359</v>
      </c>
      <c r="R201" s="6">
        <f t="shared" si="15"/>
        <v>-29.661223495003654</v>
      </c>
    </row>
    <row r="202" spans="1:18">
      <c r="A202" s="2" t="s">
        <v>512</v>
      </c>
      <c r="B202" s="6">
        <v>101.646377401129</v>
      </c>
      <c r="C202" s="6">
        <v>4.0000062959858402</v>
      </c>
      <c r="D202" s="6">
        <v>14.934130198062199</v>
      </c>
      <c r="E202" s="6">
        <v>0.58533684787944495</v>
      </c>
      <c r="F202" s="6">
        <v>5.8355182553652102E-2</v>
      </c>
      <c r="G202" s="6">
        <v>2.4652297471713298E-3</v>
      </c>
      <c r="H202" s="6">
        <v>0.47390114648635401</v>
      </c>
      <c r="I202" s="4">
        <v>437.5</v>
      </c>
      <c r="J202" s="4">
        <v>7.4</v>
      </c>
      <c r="K202" s="4">
        <v>417.8</v>
      </c>
      <c r="L202" s="4">
        <v>7.9</v>
      </c>
      <c r="M202" s="4">
        <v>542</v>
      </c>
      <c r="N202" s="4">
        <v>46</v>
      </c>
      <c r="O202" s="5">
        <f t="shared" si="12"/>
        <v>417.8</v>
      </c>
      <c r="P202" s="5">
        <f t="shared" si="13"/>
        <v>7.9</v>
      </c>
      <c r="Q202" s="6">
        <f t="shared" si="14"/>
        <v>-4.7151747247486808</v>
      </c>
      <c r="R202" s="6">
        <f t="shared" si="15"/>
        <v>-29.727142173288652</v>
      </c>
    </row>
    <row r="203" spans="1:18">
      <c r="A203" s="2" t="s">
        <v>515</v>
      </c>
      <c r="B203" s="6">
        <v>104.393085710826</v>
      </c>
      <c r="C203" s="6">
        <v>2.96014792642289</v>
      </c>
      <c r="D203" s="6">
        <v>14.6207226595295</v>
      </c>
      <c r="E203" s="6">
        <v>0.50929943692961099</v>
      </c>
      <c r="F203" s="6">
        <v>5.4855014331613598E-2</v>
      </c>
      <c r="G203" s="6">
        <v>2.5356134979102199E-3</v>
      </c>
      <c r="H203" s="6">
        <v>0.64900121434054603</v>
      </c>
      <c r="I203" s="4">
        <v>423.2</v>
      </c>
      <c r="J203" s="4">
        <v>6.1</v>
      </c>
      <c r="K203" s="4">
        <v>426.5</v>
      </c>
      <c r="L203" s="4">
        <v>7.2</v>
      </c>
      <c r="M203" s="4">
        <v>405</v>
      </c>
      <c r="N203" s="4">
        <v>52</v>
      </c>
      <c r="O203" s="5">
        <f t="shared" si="12"/>
        <v>426.5</v>
      </c>
      <c r="P203" s="5">
        <f t="shared" si="13"/>
        <v>7.2</v>
      </c>
      <c r="Q203" s="6">
        <f t="shared" si="14"/>
        <v>0.77373974208675522</v>
      </c>
      <c r="R203" s="6">
        <f t="shared" si="15"/>
        <v>5.0410316529894494</v>
      </c>
    </row>
    <row r="204" spans="1:18">
      <c r="A204" s="2" t="s">
        <v>510</v>
      </c>
      <c r="B204" s="6">
        <v>119.823790781734</v>
      </c>
      <c r="C204" s="6">
        <v>3.9378785102270202</v>
      </c>
      <c r="D204" s="6">
        <v>14.0723764967265</v>
      </c>
      <c r="E204" s="6">
        <v>0.49947523110173703</v>
      </c>
      <c r="F204" s="6">
        <v>5.6876727973499699E-2</v>
      </c>
      <c r="G204" s="6">
        <v>2.0508676952093801E-3</v>
      </c>
      <c r="H204" s="6">
        <v>0.208742932049192</v>
      </c>
      <c r="I204" s="4">
        <v>449.6</v>
      </c>
      <c r="J204" s="4">
        <v>8.1999999999999993</v>
      </c>
      <c r="K204" s="4">
        <v>442.5</v>
      </c>
      <c r="L204" s="4">
        <v>7.6</v>
      </c>
      <c r="M204" s="4">
        <v>486</v>
      </c>
      <c r="N204" s="4">
        <v>40</v>
      </c>
      <c r="O204" s="5">
        <f t="shared" si="12"/>
        <v>442.5</v>
      </c>
      <c r="P204" s="5">
        <f t="shared" si="13"/>
        <v>7.6</v>
      </c>
      <c r="Q204" s="6">
        <f t="shared" si="14"/>
        <v>-1.6045197740113044</v>
      </c>
      <c r="R204" s="6">
        <f t="shared" si="15"/>
        <v>-9.8305084745762716</v>
      </c>
    </row>
    <row r="205" spans="1:18">
      <c r="A205" s="2" t="s">
        <v>511</v>
      </c>
      <c r="B205" s="6">
        <v>129.95129346138299</v>
      </c>
      <c r="C205" s="6">
        <v>2.0793168453951001</v>
      </c>
      <c r="D205" s="6">
        <v>14.7629584159634</v>
      </c>
      <c r="E205" s="6">
        <v>0.43511090916114098</v>
      </c>
      <c r="F205" s="6">
        <v>5.6608589474440203E-2</v>
      </c>
      <c r="G205" s="6">
        <v>2.6564006932877299E-3</v>
      </c>
      <c r="H205" s="6">
        <v>0.51162256981760201</v>
      </c>
      <c r="I205" s="4">
        <v>430.8</v>
      </c>
      <c r="J205" s="4">
        <v>7.1</v>
      </c>
      <c r="K205" s="4">
        <v>422.5</v>
      </c>
      <c r="L205" s="4">
        <v>6</v>
      </c>
      <c r="M205" s="4">
        <v>475</v>
      </c>
      <c r="N205" s="4">
        <v>52</v>
      </c>
      <c r="O205" s="5">
        <f t="shared" si="12"/>
        <v>422.5</v>
      </c>
      <c r="P205" s="5">
        <f t="shared" si="13"/>
        <v>6</v>
      </c>
      <c r="Q205" s="6">
        <f t="shared" si="14"/>
        <v>-1.9644970414201208</v>
      </c>
      <c r="R205" s="6">
        <f t="shared" si="15"/>
        <v>-12.42603550295858</v>
      </c>
    </row>
    <row r="206" spans="1:18">
      <c r="A206" s="2" t="s">
        <v>512</v>
      </c>
      <c r="B206" s="6">
        <v>91.385280395998805</v>
      </c>
      <c r="C206" s="6">
        <v>5.61236833850975</v>
      </c>
      <c r="D206" s="6">
        <v>13.2690760676042</v>
      </c>
      <c r="E206" s="6">
        <v>0.65646176386160704</v>
      </c>
      <c r="F206" s="6">
        <v>5.8502770491458703E-2</v>
      </c>
      <c r="G206" s="6">
        <v>3.8287202667064099E-3</v>
      </c>
      <c r="H206" s="6">
        <v>-5.13720752132883E-2</v>
      </c>
      <c r="I206" s="4">
        <v>482</v>
      </c>
      <c r="J206" s="4">
        <v>16</v>
      </c>
      <c r="K206" s="4">
        <v>468</v>
      </c>
      <c r="L206" s="4">
        <v>11</v>
      </c>
      <c r="M206" s="4">
        <v>548</v>
      </c>
      <c r="N206" s="4">
        <v>71</v>
      </c>
      <c r="O206" s="5">
        <f t="shared" si="12"/>
        <v>468</v>
      </c>
      <c r="P206" s="5">
        <f t="shared" si="13"/>
        <v>11</v>
      </c>
      <c r="Q206" s="6">
        <f t="shared" si="14"/>
        <v>-2.9914529914529915</v>
      </c>
      <c r="R206" s="6">
        <f t="shared" si="15"/>
        <v>-17.094017094017094</v>
      </c>
    </row>
    <row r="207" spans="1:18">
      <c r="A207" s="2" t="s">
        <v>515</v>
      </c>
      <c r="B207" s="6">
        <v>51.927428217159701</v>
      </c>
      <c r="C207" s="6">
        <v>5.0773605742517303</v>
      </c>
      <c r="D207" s="6">
        <v>13.519516283775999</v>
      </c>
      <c r="E207" s="6">
        <v>0.87155906275173201</v>
      </c>
      <c r="F207" s="6">
        <v>6.0631768905818999E-2</v>
      </c>
      <c r="G207" s="6">
        <v>7.2720457475379096E-3</v>
      </c>
      <c r="H207" s="6">
        <v>0.61830262846670503</v>
      </c>
      <c r="I207" s="4">
        <v>489</v>
      </c>
      <c r="J207" s="4">
        <v>18</v>
      </c>
      <c r="K207" s="4">
        <v>460</v>
      </c>
      <c r="L207" s="4">
        <v>14</v>
      </c>
      <c r="M207" s="4">
        <v>625</v>
      </c>
      <c r="N207" s="4">
        <v>129</v>
      </c>
      <c r="O207" s="5">
        <f t="shared" si="12"/>
        <v>460</v>
      </c>
      <c r="P207" s="5">
        <f t="shared" si="13"/>
        <v>14</v>
      </c>
      <c r="Q207" s="6">
        <f t="shared" si="14"/>
        <v>-6.3043478260869561</v>
      </c>
      <c r="R207" s="6">
        <f t="shared" si="15"/>
        <v>-35.869565217391305</v>
      </c>
    </row>
    <row r="208" spans="1:18">
      <c r="A208" s="2" t="s">
        <v>510</v>
      </c>
      <c r="B208" s="6">
        <v>131.50843198420301</v>
      </c>
      <c r="C208" s="6">
        <v>3.77246250411631</v>
      </c>
      <c r="D208" s="6">
        <v>14.7703955955753</v>
      </c>
      <c r="E208" s="6">
        <v>0.60282250144326699</v>
      </c>
      <c r="F208" s="6">
        <v>5.6443003779322501E-2</v>
      </c>
      <c r="G208" s="6">
        <v>2.6912555851480399E-3</v>
      </c>
      <c r="H208" s="6">
        <v>0.218257542068443</v>
      </c>
      <c r="I208" s="4">
        <v>429.6</v>
      </c>
      <c r="J208" s="4">
        <v>9.6999999999999993</v>
      </c>
      <c r="K208" s="4">
        <v>422.3</v>
      </c>
      <c r="L208" s="4">
        <v>8.3000000000000007</v>
      </c>
      <c r="M208" s="4">
        <v>469</v>
      </c>
      <c r="N208" s="4">
        <v>53</v>
      </c>
      <c r="O208" s="5">
        <f t="shared" si="12"/>
        <v>422.3</v>
      </c>
      <c r="P208" s="5">
        <f t="shared" si="13"/>
        <v>8.3000000000000007</v>
      </c>
      <c r="Q208" s="6">
        <f t="shared" si="14"/>
        <v>-1.7286289367748071</v>
      </c>
      <c r="R208" s="6">
        <f t="shared" si="15"/>
        <v>-11.058489225668952</v>
      </c>
    </row>
    <row r="209" spans="1:18">
      <c r="A209" s="2" t="s">
        <v>511</v>
      </c>
      <c r="B209" s="6">
        <v>122.558359781806</v>
      </c>
      <c r="C209" s="6">
        <v>2.0274616627728301</v>
      </c>
      <c r="D209" s="6">
        <v>15.254998250255101</v>
      </c>
      <c r="E209" s="6">
        <v>0.548809383047272</v>
      </c>
      <c r="F209" s="6">
        <v>5.6310560537746898E-2</v>
      </c>
      <c r="G209" s="6">
        <v>2.7170285227479602E-3</v>
      </c>
      <c r="H209" s="6">
        <v>0.26416750569985897</v>
      </c>
      <c r="I209" s="4">
        <v>417.6</v>
      </c>
      <c r="J209" s="4">
        <v>8.9</v>
      </c>
      <c r="K209" s="4">
        <v>409.3</v>
      </c>
      <c r="L209" s="4">
        <v>7.1</v>
      </c>
      <c r="M209" s="4">
        <v>464</v>
      </c>
      <c r="N209" s="4">
        <v>53</v>
      </c>
      <c r="O209" s="5">
        <f t="shared" si="12"/>
        <v>409.3</v>
      </c>
      <c r="P209" s="5">
        <f t="shared" si="13"/>
        <v>7.1</v>
      </c>
      <c r="Q209" s="6">
        <f t="shared" si="14"/>
        <v>-2.0278524309797241</v>
      </c>
      <c r="R209" s="6">
        <f t="shared" si="15"/>
        <v>-13.364280478866352</v>
      </c>
    </row>
    <row r="210" spans="1:18">
      <c r="A210" s="2" t="s">
        <v>512</v>
      </c>
      <c r="B210" s="6">
        <v>140.957208531654</v>
      </c>
      <c r="C210" s="6">
        <v>3.5125096309706398</v>
      </c>
      <c r="D210" s="6">
        <v>14.870580677328199</v>
      </c>
      <c r="E210" s="6">
        <v>0.64364711558007504</v>
      </c>
      <c r="F210" s="6">
        <v>5.5900627152517202E-2</v>
      </c>
      <c r="G210" s="6">
        <v>2.8721324577427E-3</v>
      </c>
      <c r="H210" s="6">
        <v>0.70921335460496004</v>
      </c>
      <c r="I210" s="4">
        <v>423.9</v>
      </c>
      <c r="J210" s="4">
        <v>6.4</v>
      </c>
      <c r="K210" s="4">
        <v>419.5</v>
      </c>
      <c r="L210" s="4">
        <v>8.8000000000000007</v>
      </c>
      <c r="M210" s="4">
        <v>447</v>
      </c>
      <c r="N210" s="4">
        <v>57</v>
      </c>
      <c r="O210" s="5">
        <f t="shared" si="12"/>
        <v>419.5</v>
      </c>
      <c r="P210" s="5">
        <f t="shared" si="13"/>
        <v>8.8000000000000007</v>
      </c>
      <c r="Q210" s="6">
        <f t="shared" si="14"/>
        <v>-1.048867699642426</v>
      </c>
      <c r="R210" s="6">
        <f t="shared" si="15"/>
        <v>-6.5554231227651973</v>
      </c>
    </row>
    <row r="211" spans="1:18">
      <c r="A211" s="2" t="s">
        <v>515</v>
      </c>
      <c r="B211" s="6">
        <v>188.778974368012</v>
      </c>
      <c r="C211" s="6">
        <v>3.1585238760427399</v>
      </c>
      <c r="D211" s="6">
        <v>14.505017127986701</v>
      </c>
      <c r="E211" s="6">
        <v>0.52025529337684495</v>
      </c>
      <c r="F211" s="6">
        <v>5.4811897757371802E-2</v>
      </c>
      <c r="G211" s="6">
        <v>2.3414980270488901E-3</v>
      </c>
      <c r="H211" s="6">
        <v>0.46590994373156502</v>
      </c>
      <c r="I211" s="4">
        <v>425.7</v>
      </c>
      <c r="J211" s="4">
        <v>7.1</v>
      </c>
      <c r="K211" s="4">
        <v>429.8</v>
      </c>
      <c r="L211" s="4">
        <v>7.5</v>
      </c>
      <c r="M211" s="4">
        <v>404</v>
      </c>
      <c r="N211" s="4">
        <v>48</v>
      </c>
      <c r="O211" s="5">
        <f t="shared" si="12"/>
        <v>429.8</v>
      </c>
      <c r="P211" s="5">
        <f t="shared" si="13"/>
        <v>7.5</v>
      </c>
      <c r="Q211" s="6">
        <f t="shared" si="14"/>
        <v>0.95393206142392328</v>
      </c>
      <c r="R211" s="6">
        <f t="shared" si="15"/>
        <v>6.0027919962773408</v>
      </c>
    </row>
    <row r="212" spans="1:18">
      <c r="A212" s="2" t="s">
        <v>510</v>
      </c>
      <c r="B212" s="6">
        <v>130.11219703640899</v>
      </c>
      <c r="C212" s="6">
        <v>3.2957798403922398</v>
      </c>
      <c r="D212" s="6">
        <v>14.7278285616272</v>
      </c>
      <c r="E212" s="6">
        <v>0.66148091235740503</v>
      </c>
      <c r="F212" s="6">
        <v>5.57273267869361E-2</v>
      </c>
      <c r="G212" s="6">
        <v>3.2302186861424501E-3</v>
      </c>
      <c r="H212" s="6">
        <v>0.57154152757860599</v>
      </c>
      <c r="I212" s="4">
        <v>426.1</v>
      </c>
      <c r="J212" s="4">
        <v>8.5</v>
      </c>
      <c r="K212" s="4">
        <v>423.5</v>
      </c>
      <c r="L212" s="4">
        <v>9.1999999999999993</v>
      </c>
      <c r="M212" s="4">
        <v>441</v>
      </c>
      <c r="N212" s="4">
        <v>64</v>
      </c>
      <c r="O212" s="5">
        <f t="shared" si="12"/>
        <v>423.5</v>
      </c>
      <c r="P212" s="5">
        <f t="shared" si="13"/>
        <v>9.1999999999999993</v>
      </c>
      <c r="Q212" s="6">
        <f t="shared" si="14"/>
        <v>-0.61393152302243748</v>
      </c>
      <c r="R212" s="6">
        <f t="shared" si="15"/>
        <v>-4.1322314049586781</v>
      </c>
    </row>
    <row r="213" spans="1:18">
      <c r="A213" s="2" t="s">
        <v>511</v>
      </c>
      <c r="B213" s="6">
        <v>96.416390696418205</v>
      </c>
      <c r="C213" s="6">
        <v>2.4477165097398501</v>
      </c>
      <c r="D213" s="6">
        <v>14.7560078791177</v>
      </c>
      <c r="E213" s="6">
        <v>0.434019271797141</v>
      </c>
      <c r="F213" s="6">
        <v>5.6462694912819703E-2</v>
      </c>
      <c r="G213" s="6">
        <v>2.9764182710272798E-3</v>
      </c>
      <c r="H213" s="6">
        <v>0.32084906401562002</v>
      </c>
      <c r="I213" s="4">
        <v>430.1</v>
      </c>
      <c r="J213" s="4">
        <v>9</v>
      </c>
      <c r="K213" s="4">
        <v>422.7</v>
      </c>
      <c r="L213" s="4">
        <v>6</v>
      </c>
      <c r="M213" s="4">
        <v>470</v>
      </c>
      <c r="N213" s="4">
        <v>58</v>
      </c>
      <c r="O213" s="5">
        <f t="shared" si="12"/>
        <v>422.7</v>
      </c>
      <c r="P213" s="5">
        <f t="shared" si="13"/>
        <v>6</v>
      </c>
      <c r="Q213" s="6">
        <f t="shared" si="14"/>
        <v>-1.7506505796072946</v>
      </c>
      <c r="R213" s="6">
        <f t="shared" si="15"/>
        <v>-11.18996924532766</v>
      </c>
    </row>
    <row r="214" spans="1:18">
      <c r="A214" s="2" t="s">
        <v>512</v>
      </c>
      <c r="B214" s="6">
        <v>113.72691945918901</v>
      </c>
      <c r="C214" s="6">
        <v>3.4254035059124299</v>
      </c>
      <c r="D214" s="6">
        <v>15.1270831823453</v>
      </c>
      <c r="E214" s="6">
        <v>0.438022031724907</v>
      </c>
      <c r="F214" s="6">
        <v>5.3745118226835198E-2</v>
      </c>
      <c r="G214" s="6">
        <v>2.27461012912362E-3</v>
      </c>
      <c r="H214" s="6">
        <v>0.30015570507609002</v>
      </c>
      <c r="I214" s="4">
        <v>404.7</v>
      </c>
      <c r="J214" s="4">
        <v>7.3</v>
      </c>
      <c r="K214" s="4">
        <v>412.7</v>
      </c>
      <c r="L214" s="4">
        <v>5.8</v>
      </c>
      <c r="M214" s="4">
        <v>359</v>
      </c>
      <c r="N214" s="4">
        <v>48</v>
      </c>
      <c r="O214" s="5">
        <f t="shared" si="12"/>
        <v>412.7</v>
      </c>
      <c r="P214" s="5">
        <f t="shared" si="13"/>
        <v>5.8</v>
      </c>
      <c r="Q214" s="6">
        <f t="shared" si="14"/>
        <v>1.9384540828689119</v>
      </c>
      <c r="R214" s="6">
        <f t="shared" si="15"/>
        <v>13.01187303125757</v>
      </c>
    </row>
    <row r="215" spans="1:18">
      <c r="A215" s="2" t="s">
        <v>515</v>
      </c>
      <c r="B215" s="6">
        <v>155.099959727331</v>
      </c>
      <c r="C215" s="6">
        <v>2.4072440633324002</v>
      </c>
      <c r="D215" s="6">
        <v>14.5918710685779</v>
      </c>
      <c r="E215" s="6">
        <v>0.43102205566187202</v>
      </c>
      <c r="F215" s="6">
        <v>5.5461252293151998E-2</v>
      </c>
      <c r="G215" s="6">
        <v>2.2932992455731499E-3</v>
      </c>
      <c r="H215" s="6">
        <v>0.21828565359503799</v>
      </c>
      <c r="I215" s="4">
        <v>427.7</v>
      </c>
      <c r="J215" s="4">
        <v>7.9</v>
      </c>
      <c r="K215" s="4">
        <v>427.3</v>
      </c>
      <c r="L215" s="4">
        <v>6.1</v>
      </c>
      <c r="M215" s="4">
        <v>430</v>
      </c>
      <c r="N215" s="4">
        <v>46</v>
      </c>
      <c r="O215" s="5">
        <f t="shared" si="12"/>
        <v>427.3</v>
      </c>
      <c r="P215" s="5">
        <f t="shared" si="13"/>
        <v>6.1</v>
      </c>
      <c r="Q215" s="6">
        <f t="shared" si="14"/>
        <v>-9.3611046103434875E-2</v>
      </c>
      <c r="R215" s="6">
        <f t="shared" si="15"/>
        <v>-0.63187456119821872</v>
      </c>
    </row>
    <row r="216" spans="1:18">
      <c r="A216" s="2" t="s">
        <v>510</v>
      </c>
      <c r="B216" s="6">
        <v>112.361296051153</v>
      </c>
      <c r="C216" s="6">
        <v>1.8611855270790501</v>
      </c>
      <c r="D216" s="6">
        <v>14.539821574226499</v>
      </c>
      <c r="E216" s="6">
        <v>0.49529233346692703</v>
      </c>
      <c r="F216" s="6">
        <v>5.9242460588316302E-2</v>
      </c>
      <c r="G216" s="6">
        <v>4.0960981902822399E-3</v>
      </c>
      <c r="H216" s="6">
        <v>0.76208342388956896</v>
      </c>
      <c r="I216" s="4">
        <v>452.5</v>
      </c>
      <c r="J216" s="4">
        <v>8.9</v>
      </c>
      <c r="K216" s="4">
        <v>428.8</v>
      </c>
      <c r="L216" s="4">
        <v>7.1</v>
      </c>
      <c r="M216" s="4">
        <v>575</v>
      </c>
      <c r="N216" s="4">
        <v>75</v>
      </c>
      <c r="O216" s="5">
        <f t="shared" si="12"/>
        <v>428.8</v>
      </c>
      <c r="P216" s="5">
        <f t="shared" si="13"/>
        <v>7.1</v>
      </c>
      <c r="Q216" s="6">
        <f t="shared" si="14"/>
        <v>-5.5270522388059673</v>
      </c>
      <c r="R216" s="6">
        <f t="shared" si="15"/>
        <v>-34.095149253731336</v>
      </c>
    </row>
    <row r="217" spans="1:18">
      <c r="A217" s="2" t="s">
        <v>511</v>
      </c>
      <c r="B217" s="6">
        <v>300.627143778321</v>
      </c>
      <c r="C217" s="6">
        <v>3.7911009188120501</v>
      </c>
      <c r="D217" s="6">
        <v>12.6167020039085</v>
      </c>
      <c r="E217" s="6">
        <v>0.506380750164795</v>
      </c>
      <c r="F217" s="6">
        <v>5.3295505907209301E-2</v>
      </c>
      <c r="G217" s="6">
        <v>2.8117550387429602E-3</v>
      </c>
      <c r="H217" s="6">
        <v>-4.8527110924474898E-2</v>
      </c>
      <c r="I217" s="4">
        <v>466</v>
      </c>
      <c r="J217" s="4">
        <v>13</v>
      </c>
      <c r="K217" s="4">
        <v>491.7</v>
      </c>
      <c r="L217" s="4">
        <v>9.5</v>
      </c>
      <c r="M217" s="4">
        <v>340</v>
      </c>
      <c r="N217" s="4">
        <v>60</v>
      </c>
      <c r="O217" s="5">
        <f t="shared" si="12"/>
        <v>491.7</v>
      </c>
      <c r="P217" s="5">
        <f t="shared" si="13"/>
        <v>9.5</v>
      </c>
      <c r="Q217" s="6">
        <f t="shared" si="14"/>
        <v>5.2267642871669695</v>
      </c>
      <c r="R217" s="6">
        <f t="shared" si="15"/>
        <v>30.852145617246286</v>
      </c>
    </row>
    <row r="218" spans="1:18">
      <c r="A218" s="2" t="s">
        <v>512</v>
      </c>
      <c r="B218" s="6">
        <v>90.676778593465997</v>
      </c>
      <c r="C218" s="6">
        <v>3.11486602765159</v>
      </c>
      <c r="D218" s="6">
        <v>13.7107930272799</v>
      </c>
      <c r="E218" s="6">
        <v>0.47294070523565002</v>
      </c>
      <c r="F218" s="6">
        <v>5.5195417629914298E-2</v>
      </c>
      <c r="G218" s="6">
        <v>2.5981717376252701E-3</v>
      </c>
      <c r="H218" s="6">
        <v>5.1617283801429499E-2</v>
      </c>
      <c r="I218" s="4">
        <v>448</v>
      </c>
      <c r="J218" s="4">
        <v>10</v>
      </c>
      <c r="K218" s="4">
        <v>453.8</v>
      </c>
      <c r="L218" s="4">
        <v>7.6</v>
      </c>
      <c r="M218" s="4">
        <v>419</v>
      </c>
      <c r="N218" s="4">
        <v>53</v>
      </c>
      <c r="O218" s="5">
        <f t="shared" si="12"/>
        <v>453.8</v>
      </c>
      <c r="P218" s="5">
        <f t="shared" si="13"/>
        <v>7.6</v>
      </c>
      <c r="Q218" s="6">
        <f t="shared" si="14"/>
        <v>1.2780960775672126</v>
      </c>
      <c r="R218" s="6">
        <f t="shared" si="15"/>
        <v>7.6685764654032633</v>
      </c>
    </row>
    <row r="219" spans="1:18">
      <c r="A219" s="2" t="s">
        <v>515</v>
      </c>
      <c r="B219" s="6">
        <v>237.48143206797599</v>
      </c>
      <c r="C219" s="6">
        <v>3.4172749763413099</v>
      </c>
      <c r="D219" s="6">
        <v>14.040292050224901</v>
      </c>
      <c r="E219" s="6">
        <v>0.43124715820187798</v>
      </c>
      <c r="F219" s="6">
        <v>5.4725744441614203E-2</v>
      </c>
      <c r="G219" s="6">
        <v>1.7297458866639701E-3</v>
      </c>
      <c r="H219" s="6">
        <v>0.61226446062902895</v>
      </c>
      <c r="I219" s="4">
        <v>436.6</v>
      </c>
      <c r="J219" s="4">
        <v>4.9000000000000004</v>
      </c>
      <c r="K219" s="4">
        <v>443.5</v>
      </c>
      <c r="L219" s="4">
        <v>6.6</v>
      </c>
      <c r="M219" s="4">
        <v>400</v>
      </c>
      <c r="N219" s="4">
        <v>35</v>
      </c>
      <c r="O219" s="5">
        <f t="shared" si="12"/>
        <v>443.5</v>
      </c>
      <c r="P219" s="5">
        <f t="shared" si="13"/>
        <v>6.6</v>
      </c>
      <c r="Q219" s="6">
        <f t="shared" si="14"/>
        <v>1.5558060879368607</v>
      </c>
      <c r="R219" s="6">
        <f t="shared" si="15"/>
        <v>9.8083427282976317</v>
      </c>
    </row>
    <row r="220" spans="1:18">
      <c r="A220" s="2" t="s">
        <v>510</v>
      </c>
      <c r="B220" s="6">
        <v>155.16421709460201</v>
      </c>
      <c r="C220" s="6">
        <v>1.6968199165854601</v>
      </c>
      <c r="D220" s="6">
        <v>14.1553732640314</v>
      </c>
      <c r="E220" s="6">
        <v>0.59351470905752701</v>
      </c>
      <c r="F220" s="6">
        <v>5.6002063400324799E-2</v>
      </c>
      <c r="G220" s="6">
        <v>3.20684136905805E-3</v>
      </c>
      <c r="H220" s="6">
        <v>0.58860708482021296</v>
      </c>
      <c r="I220" s="4">
        <v>441.9</v>
      </c>
      <c r="J220" s="4">
        <v>8.4</v>
      </c>
      <c r="K220" s="4">
        <v>440</v>
      </c>
      <c r="L220" s="4">
        <v>8.9</v>
      </c>
      <c r="M220" s="4">
        <v>451</v>
      </c>
      <c r="N220" s="4">
        <v>64</v>
      </c>
      <c r="O220" s="5">
        <f t="shared" si="12"/>
        <v>440</v>
      </c>
      <c r="P220" s="5">
        <f t="shared" si="13"/>
        <v>8.9</v>
      </c>
      <c r="Q220" s="6">
        <f t="shared" si="14"/>
        <v>-0.43181818181817661</v>
      </c>
      <c r="R220" s="6">
        <f t="shared" si="15"/>
        <v>-2.5</v>
      </c>
    </row>
    <row r="221" spans="1:18">
      <c r="A221" s="2" t="s">
        <v>511</v>
      </c>
      <c r="B221" s="6">
        <v>413.15410846941001</v>
      </c>
      <c r="C221" s="6">
        <v>2.9414054283241202</v>
      </c>
      <c r="D221" s="6">
        <v>13.209363347423301</v>
      </c>
      <c r="E221" s="6">
        <v>0.60228446366278698</v>
      </c>
      <c r="F221" s="6">
        <v>5.2984214606604199E-2</v>
      </c>
      <c r="G221" s="6">
        <v>1.85036898431175E-3</v>
      </c>
      <c r="H221" s="6">
        <v>2.6963633845585099E-2</v>
      </c>
      <c r="I221" s="4">
        <v>447</v>
      </c>
      <c r="J221" s="4">
        <v>10</v>
      </c>
      <c r="K221" s="4">
        <v>470</v>
      </c>
      <c r="L221" s="4">
        <v>10</v>
      </c>
      <c r="M221" s="4">
        <v>327</v>
      </c>
      <c r="N221" s="4">
        <v>40</v>
      </c>
      <c r="O221" s="5">
        <f t="shared" si="12"/>
        <v>470</v>
      </c>
      <c r="P221" s="5">
        <f t="shared" si="13"/>
        <v>10</v>
      </c>
      <c r="Q221" s="6">
        <f t="shared" si="14"/>
        <v>4.8936170212765955</v>
      </c>
      <c r="R221" s="6">
        <f t="shared" si="15"/>
        <v>30.425531914893618</v>
      </c>
    </row>
    <row r="222" spans="1:18">
      <c r="A222" s="2" t="s">
        <v>512</v>
      </c>
      <c r="B222" s="6">
        <v>83.569544194307198</v>
      </c>
      <c r="C222" s="6">
        <v>3.0209956292162499</v>
      </c>
      <c r="D222" s="6">
        <v>13.753451545811799</v>
      </c>
      <c r="E222" s="6">
        <v>0.56121695067248401</v>
      </c>
      <c r="F222" s="6">
        <v>5.5142033067800703E-2</v>
      </c>
      <c r="G222" s="6">
        <v>3.14998296314598E-3</v>
      </c>
      <c r="H222" s="6">
        <v>0.45972949416986902</v>
      </c>
      <c r="I222" s="4">
        <v>446.7</v>
      </c>
      <c r="J222" s="4">
        <v>9.5</v>
      </c>
      <c r="K222" s="4">
        <v>452.5</v>
      </c>
      <c r="L222" s="4">
        <v>8.9</v>
      </c>
      <c r="M222" s="4">
        <v>417</v>
      </c>
      <c r="N222" s="4">
        <v>64</v>
      </c>
      <c r="O222" s="5">
        <f t="shared" si="12"/>
        <v>452.5</v>
      </c>
      <c r="P222" s="5">
        <f t="shared" si="13"/>
        <v>8.9</v>
      </c>
      <c r="Q222" s="6">
        <f t="shared" si="14"/>
        <v>1.2817679558011075</v>
      </c>
      <c r="R222" s="6">
        <f t="shared" si="15"/>
        <v>7.8453038674033149</v>
      </c>
    </row>
    <row r="223" spans="1:18">
      <c r="A223" s="2" t="s">
        <v>515</v>
      </c>
      <c r="B223" s="6">
        <v>76.556263084866501</v>
      </c>
      <c r="C223" s="6">
        <v>2.7687809428815902</v>
      </c>
      <c r="D223" s="6">
        <v>14.4773186740215</v>
      </c>
      <c r="E223" s="6">
        <v>0.64608949378655001</v>
      </c>
      <c r="F223" s="6">
        <v>5.83006702787843E-2</v>
      </c>
      <c r="G223" s="6">
        <v>2.6124970708605302E-3</v>
      </c>
      <c r="H223" s="6">
        <v>0.569296733485256</v>
      </c>
      <c r="I223" s="4">
        <v>448.3</v>
      </c>
      <c r="J223" s="4">
        <v>7.5</v>
      </c>
      <c r="K223" s="4">
        <v>430.6</v>
      </c>
      <c r="L223" s="4">
        <v>9.3000000000000007</v>
      </c>
      <c r="M223" s="4">
        <v>540</v>
      </c>
      <c r="N223" s="4">
        <v>49</v>
      </c>
      <c r="O223" s="5">
        <f t="shared" si="12"/>
        <v>430.6</v>
      </c>
      <c r="P223" s="5">
        <f t="shared" si="13"/>
        <v>9.3000000000000007</v>
      </c>
      <c r="Q223" s="6">
        <f t="shared" si="14"/>
        <v>-4.1105434277751947</v>
      </c>
      <c r="R223" s="6">
        <f t="shared" si="15"/>
        <v>-25.406409660938216</v>
      </c>
    </row>
    <row r="224" spans="1:18">
      <c r="A224" s="2" t="s">
        <v>510</v>
      </c>
      <c r="B224" s="6">
        <v>130.88441611336</v>
      </c>
      <c r="C224" s="6">
        <v>2.4530374931324799</v>
      </c>
      <c r="D224" s="6">
        <v>15.301594790796401</v>
      </c>
      <c r="E224" s="6">
        <v>1.9955139047569801</v>
      </c>
      <c r="F224" s="6">
        <v>5.37968441491571E-2</v>
      </c>
      <c r="G224" s="6">
        <v>5.3634427860054304E-3</v>
      </c>
      <c r="H224" s="6">
        <v>0.72744607080615398</v>
      </c>
      <c r="I224" s="4">
        <v>401</v>
      </c>
      <c r="J224" s="4">
        <v>15</v>
      </c>
      <c r="K224" s="4">
        <v>408</v>
      </c>
      <c r="L224" s="4">
        <v>26</v>
      </c>
      <c r="M224" s="4">
        <v>362</v>
      </c>
      <c r="N224" s="4">
        <v>112</v>
      </c>
      <c r="O224" s="5">
        <f t="shared" si="12"/>
        <v>408</v>
      </c>
      <c r="P224" s="5">
        <f t="shared" si="13"/>
        <v>26</v>
      </c>
      <c r="Q224" s="6">
        <f t="shared" si="14"/>
        <v>1.715686274509804</v>
      </c>
      <c r="R224" s="6">
        <f t="shared" si="15"/>
        <v>11.274509803921569</v>
      </c>
    </row>
    <row r="225" spans="1:18">
      <c r="A225" s="2" t="s">
        <v>511</v>
      </c>
      <c r="B225" s="6">
        <v>405.83794119921203</v>
      </c>
      <c r="C225" s="6">
        <v>2.6271270380029801</v>
      </c>
      <c r="D225" s="6">
        <v>14.367278824812001</v>
      </c>
      <c r="E225" s="6">
        <v>0.67764904702753603</v>
      </c>
      <c r="F225" s="6">
        <v>5.5084750441160402E-2</v>
      </c>
      <c r="G225" s="6">
        <v>1.7393393476493101E-3</v>
      </c>
      <c r="H225" s="6">
        <v>0.318699748800155</v>
      </c>
      <c r="I225" s="4">
        <v>430.7</v>
      </c>
      <c r="J225" s="4">
        <v>8.4</v>
      </c>
      <c r="K225" s="4">
        <v>433.8</v>
      </c>
      <c r="L225" s="4">
        <v>9.9</v>
      </c>
      <c r="M225" s="4">
        <v>415</v>
      </c>
      <c r="N225" s="4">
        <v>35</v>
      </c>
      <c r="O225" s="5">
        <f t="shared" si="12"/>
        <v>433.8</v>
      </c>
      <c r="P225" s="5">
        <f t="shared" si="13"/>
        <v>9.9</v>
      </c>
      <c r="Q225" s="6">
        <f t="shared" si="14"/>
        <v>0.7146150299677323</v>
      </c>
      <c r="R225" s="6">
        <f t="shared" si="15"/>
        <v>4.3337943752881536</v>
      </c>
    </row>
    <row r="226" spans="1:18">
      <c r="A226" s="2" t="s">
        <v>512</v>
      </c>
      <c r="B226" s="6">
        <v>129.93235844070099</v>
      </c>
      <c r="C226" s="6">
        <v>3.1722851386662998</v>
      </c>
      <c r="D226" s="6">
        <v>14.7859116259954</v>
      </c>
      <c r="E226" s="6">
        <v>0.45100826213121398</v>
      </c>
      <c r="F226" s="6">
        <v>5.6388700591393899E-2</v>
      </c>
      <c r="G226" s="6">
        <v>3.0755698833228101E-3</v>
      </c>
      <c r="H226" s="6">
        <v>0.30738885048066</v>
      </c>
      <c r="I226" s="4">
        <v>428.9</v>
      </c>
      <c r="J226" s="4">
        <v>9.4</v>
      </c>
      <c r="K226" s="4">
        <v>421.9</v>
      </c>
      <c r="L226" s="4">
        <v>6.2</v>
      </c>
      <c r="M226" s="4">
        <v>467</v>
      </c>
      <c r="N226" s="4">
        <v>60</v>
      </c>
      <c r="O226" s="5">
        <f t="shared" si="12"/>
        <v>421.9</v>
      </c>
      <c r="P226" s="5">
        <f t="shared" si="13"/>
        <v>6.2</v>
      </c>
      <c r="Q226" s="6">
        <f t="shared" si="14"/>
        <v>-1.6591609386110453</v>
      </c>
      <c r="R226" s="6">
        <f t="shared" si="15"/>
        <v>-10.689736904479741</v>
      </c>
    </row>
    <row r="227" spans="1:18">
      <c r="A227" s="2" t="s">
        <v>515</v>
      </c>
      <c r="B227" s="6">
        <v>71.803565282563696</v>
      </c>
      <c r="C227" s="6">
        <v>3.1346952130459198</v>
      </c>
      <c r="D227" s="6">
        <v>14.304189198279399</v>
      </c>
      <c r="E227" s="6">
        <v>0.48934637474850801</v>
      </c>
      <c r="F227" s="6">
        <v>5.5230452987678501E-2</v>
      </c>
      <c r="G227" s="6">
        <v>2.6491405415302901E-3</v>
      </c>
      <c r="H227" s="6">
        <v>0.18054110044937199</v>
      </c>
      <c r="I227" s="4">
        <v>433.2</v>
      </c>
      <c r="J227" s="4">
        <v>9.5</v>
      </c>
      <c r="K227" s="4">
        <v>435.6</v>
      </c>
      <c r="L227" s="4">
        <v>7.2</v>
      </c>
      <c r="M227" s="4">
        <v>421</v>
      </c>
      <c r="N227" s="4">
        <v>54</v>
      </c>
      <c r="O227" s="5">
        <f t="shared" si="12"/>
        <v>435.6</v>
      </c>
      <c r="P227" s="5">
        <f t="shared" si="13"/>
        <v>7.2</v>
      </c>
      <c r="Q227" s="6">
        <f t="shared" si="14"/>
        <v>0.55096418732783148</v>
      </c>
      <c r="R227" s="6">
        <f t="shared" si="15"/>
        <v>3.3516988062442659</v>
      </c>
    </row>
    <row r="228" spans="1:18">
      <c r="A228" s="2" t="s">
        <v>510</v>
      </c>
      <c r="B228" s="6">
        <v>136.781957539118</v>
      </c>
      <c r="C228" s="6">
        <v>3.5218906560363301</v>
      </c>
      <c r="D228" s="6">
        <v>14.3491097420979</v>
      </c>
      <c r="E228" s="6">
        <v>0.56625702098170605</v>
      </c>
      <c r="F228" s="6">
        <v>5.4922086025137498E-2</v>
      </c>
      <c r="G228" s="6">
        <v>2.2337042603316299E-3</v>
      </c>
      <c r="H228" s="6">
        <v>0.29694081696232799</v>
      </c>
      <c r="I228" s="4">
        <v>430.2</v>
      </c>
      <c r="J228" s="4">
        <v>8.3000000000000007</v>
      </c>
      <c r="K228" s="4">
        <v>434.3</v>
      </c>
      <c r="L228" s="4">
        <v>8.3000000000000007</v>
      </c>
      <c r="M228" s="4">
        <v>408</v>
      </c>
      <c r="N228" s="4">
        <v>46</v>
      </c>
      <c r="O228" s="5">
        <f t="shared" si="12"/>
        <v>434.3</v>
      </c>
      <c r="P228" s="5">
        <f t="shared" si="13"/>
        <v>8.3000000000000007</v>
      </c>
      <c r="Q228" s="6">
        <f t="shared" si="14"/>
        <v>0.94404789316141435</v>
      </c>
      <c r="R228" s="6">
        <f t="shared" si="15"/>
        <v>6.0557218512548951</v>
      </c>
    </row>
    <row r="229" spans="1:18">
      <c r="A229" s="2" t="s">
        <v>511</v>
      </c>
      <c r="B229" s="6">
        <v>247.58569210162599</v>
      </c>
      <c r="C229" s="6">
        <v>3.2825647052057398</v>
      </c>
      <c r="D229" s="6">
        <v>13.4686350089366</v>
      </c>
      <c r="E229" s="6">
        <v>0.56070602147976201</v>
      </c>
      <c r="F229" s="6">
        <v>5.3917306251227301E-2</v>
      </c>
      <c r="G229" s="6">
        <v>1.8862332490027999E-3</v>
      </c>
      <c r="H229" s="6">
        <v>0.63544397067652003</v>
      </c>
      <c r="I229" s="4">
        <v>446.1</v>
      </c>
      <c r="J229" s="4">
        <v>6</v>
      </c>
      <c r="K229" s="4">
        <v>461.7</v>
      </c>
      <c r="L229" s="4">
        <v>9.3000000000000007</v>
      </c>
      <c r="M229" s="4">
        <v>367</v>
      </c>
      <c r="N229" s="4">
        <v>39</v>
      </c>
      <c r="O229" s="5">
        <f t="shared" si="12"/>
        <v>461.7</v>
      </c>
      <c r="P229" s="5">
        <f t="shared" si="13"/>
        <v>9.3000000000000007</v>
      </c>
      <c r="Q229" s="6">
        <f t="shared" si="14"/>
        <v>3.3788174139051259</v>
      </c>
      <c r="R229" s="6">
        <f t="shared" si="15"/>
        <v>20.511154429283081</v>
      </c>
    </row>
    <row r="230" spans="1:18">
      <c r="A230" s="2" t="s">
        <v>512</v>
      </c>
      <c r="B230" s="6">
        <v>129.640059279442</v>
      </c>
      <c r="C230" s="6">
        <v>1.83820660235287</v>
      </c>
      <c r="D230" s="6">
        <v>14.224044558738999</v>
      </c>
      <c r="E230" s="6">
        <v>0.452712365045495</v>
      </c>
      <c r="F230" s="6">
        <v>5.5350120828769798E-2</v>
      </c>
      <c r="G230" s="6">
        <v>2.2589497837283601E-3</v>
      </c>
      <c r="H230" s="6">
        <v>0.290158275229629</v>
      </c>
      <c r="I230" s="4">
        <v>436</v>
      </c>
      <c r="J230" s="4">
        <v>7.8</v>
      </c>
      <c r="K230" s="4">
        <v>438</v>
      </c>
      <c r="L230" s="4">
        <v>6.7</v>
      </c>
      <c r="M230" s="4">
        <v>425</v>
      </c>
      <c r="N230" s="4">
        <v>46</v>
      </c>
      <c r="O230" s="5">
        <f t="shared" si="12"/>
        <v>438</v>
      </c>
      <c r="P230" s="5">
        <f t="shared" si="13"/>
        <v>6.7</v>
      </c>
      <c r="Q230" s="6">
        <f t="shared" si="14"/>
        <v>0.45662100456621002</v>
      </c>
      <c r="R230" s="6">
        <f t="shared" si="15"/>
        <v>2.968036529680365</v>
      </c>
    </row>
    <row r="231" spans="1:18">
      <c r="A231" s="2" t="s">
        <v>515</v>
      </c>
      <c r="B231" s="6">
        <v>176.08808292868301</v>
      </c>
      <c r="C231" s="6">
        <v>2.6152385436554999</v>
      </c>
      <c r="D231" s="6">
        <v>14.556027540863299</v>
      </c>
      <c r="E231" s="6">
        <v>0.54491549154077501</v>
      </c>
      <c r="F231" s="6">
        <v>5.7217418063936501E-2</v>
      </c>
      <c r="G231" s="6">
        <v>1.78632633459145E-3</v>
      </c>
      <c r="H231" s="6">
        <v>0.293844969361792</v>
      </c>
      <c r="I231" s="4">
        <v>439.6</v>
      </c>
      <c r="J231" s="4">
        <v>7.3</v>
      </c>
      <c r="K231" s="4">
        <v>428.3</v>
      </c>
      <c r="L231" s="4">
        <v>7.8</v>
      </c>
      <c r="M231" s="4">
        <v>499</v>
      </c>
      <c r="N231" s="4">
        <v>34</v>
      </c>
      <c r="O231" s="5">
        <f t="shared" si="12"/>
        <v>428.3</v>
      </c>
      <c r="P231" s="5">
        <f t="shared" si="13"/>
        <v>7.8</v>
      </c>
      <c r="Q231" s="6">
        <f t="shared" si="14"/>
        <v>-2.63833761382209</v>
      </c>
      <c r="R231" s="6">
        <f t="shared" si="15"/>
        <v>-16.507121176745269</v>
      </c>
    </row>
    <row r="232" spans="1:18" s="18" customFormat="1">
      <c r="A232" s="18" t="s">
        <v>510</v>
      </c>
      <c r="B232" s="18">
        <v>5.9348285164771797</v>
      </c>
      <c r="C232" s="18">
        <v>4.6035449750725501</v>
      </c>
      <c r="D232" s="18">
        <v>3.00091474562285</v>
      </c>
      <c r="E232" s="18">
        <v>0.60346912808856001</v>
      </c>
      <c r="F232" s="18">
        <v>0.70976797771133704</v>
      </c>
      <c r="G232" s="18">
        <v>6.5174472163225305E-2</v>
      </c>
      <c r="H232" s="18">
        <v>-0.55681279068922196</v>
      </c>
      <c r="I232" s="15">
        <v>3568</v>
      </c>
      <c r="J232" s="15">
        <v>130</v>
      </c>
      <c r="K232" s="15">
        <v>1854</v>
      </c>
      <c r="L232" s="15">
        <v>162</v>
      </c>
      <c r="M232" s="15">
        <v>4750</v>
      </c>
      <c r="N232" s="15">
        <v>66</v>
      </c>
      <c r="O232" s="5">
        <f t="shared" si="12"/>
        <v>1854</v>
      </c>
      <c r="P232" s="5">
        <f t="shared" si="13"/>
        <v>162</v>
      </c>
      <c r="Q232" s="18">
        <f t="shared" si="14"/>
        <v>-92.448759439050704</v>
      </c>
      <c r="R232" s="18">
        <f t="shared" si="15"/>
        <v>-156.20280474649405</v>
      </c>
    </row>
    <row r="233" spans="1:18">
      <c r="A233" s="2" t="s">
        <v>511</v>
      </c>
      <c r="B233" s="6">
        <v>252.533061659906</v>
      </c>
      <c r="C233" s="6">
        <v>2.46572127432463</v>
      </c>
      <c r="D233" s="6">
        <v>13.5068620622053</v>
      </c>
      <c r="E233" s="6">
        <v>0.408546811583195</v>
      </c>
      <c r="F233" s="6">
        <v>5.5143614714082301E-2</v>
      </c>
      <c r="G233" s="6">
        <v>2.5177644789695398E-3</v>
      </c>
      <c r="H233" s="6">
        <v>0.51876522044921003</v>
      </c>
      <c r="I233" s="4">
        <v>453.3</v>
      </c>
      <c r="J233" s="4">
        <v>7.2</v>
      </c>
      <c r="K233" s="4">
        <v>460.4</v>
      </c>
      <c r="L233" s="4">
        <v>6.7</v>
      </c>
      <c r="M233" s="4">
        <v>417</v>
      </c>
      <c r="N233" s="4">
        <v>51</v>
      </c>
      <c r="O233" s="5">
        <f t="shared" si="12"/>
        <v>460.4</v>
      </c>
      <c r="P233" s="5">
        <f t="shared" si="13"/>
        <v>6.7</v>
      </c>
      <c r="Q233" s="6">
        <f t="shared" si="14"/>
        <v>1.5421372719374384</v>
      </c>
      <c r="R233" s="6">
        <f t="shared" si="15"/>
        <v>9.4265855777584662</v>
      </c>
    </row>
    <row r="234" spans="1:18">
      <c r="A234" s="2" t="s">
        <v>512</v>
      </c>
      <c r="B234" s="6">
        <v>116.768795233543</v>
      </c>
      <c r="C234" s="6">
        <v>3.3429385696029001</v>
      </c>
      <c r="D234" s="6">
        <v>14.9735703802587</v>
      </c>
      <c r="E234" s="6">
        <v>0.44043591176657299</v>
      </c>
      <c r="F234" s="6">
        <v>6.0245606367624098E-2</v>
      </c>
      <c r="G234" s="6">
        <v>2.5161687106382202E-3</v>
      </c>
      <c r="H234" s="6">
        <v>0.1688644805191</v>
      </c>
      <c r="I234" s="4">
        <v>447.9</v>
      </c>
      <c r="J234" s="4">
        <v>8.5</v>
      </c>
      <c r="K234" s="4">
        <v>416.8</v>
      </c>
      <c r="L234" s="4">
        <v>5.9</v>
      </c>
      <c r="M234" s="4">
        <v>611</v>
      </c>
      <c r="N234" s="4">
        <v>45</v>
      </c>
      <c r="O234" s="5">
        <f t="shared" si="12"/>
        <v>416.8</v>
      </c>
      <c r="P234" s="5">
        <f t="shared" si="13"/>
        <v>5.9</v>
      </c>
      <c r="Q234" s="6">
        <f t="shared" si="14"/>
        <v>-7.4616122840690897</v>
      </c>
      <c r="R234" s="6">
        <f t="shared" si="15"/>
        <v>-46.593090211132434</v>
      </c>
    </row>
    <row r="235" spans="1:18">
      <c r="A235" s="2" t="s">
        <v>515</v>
      </c>
      <c r="B235" s="6">
        <v>84.298562444785802</v>
      </c>
      <c r="C235" s="6">
        <v>2.98863684268865</v>
      </c>
      <c r="D235" s="6">
        <v>14.5375020040034</v>
      </c>
      <c r="E235" s="6">
        <v>0.47093436731169402</v>
      </c>
      <c r="F235" s="6">
        <v>5.7530638496147403E-2</v>
      </c>
      <c r="G235" s="6">
        <v>3.0201091051808801E-3</v>
      </c>
      <c r="H235" s="6">
        <v>0.54448717537144498</v>
      </c>
      <c r="I235" s="4">
        <v>442</v>
      </c>
      <c r="J235" s="4">
        <v>7.9</v>
      </c>
      <c r="K235" s="4">
        <v>428.8</v>
      </c>
      <c r="L235" s="4">
        <v>6.7</v>
      </c>
      <c r="M235" s="4">
        <v>511</v>
      </c>
      <c r="N235" s="4">
        <v>58</v>
      </c>
      <c r="O235" s="5">
        <f t="shared" si="12"/>
        <v>428.8</v>
      </c>
      <c r="P235" s="5">
        <f t="shared" si="13"/>
        <v>6.7</v>
      </c>
      <c r="Q235" s="6">
        <f t="shared" si="14"/>
        <v>-3.0783582089552213</v>
      </c>
      <c r="R235" s="6">
        <f t="shared" si="15"/>
        <v>-19.169776119402982</v>
      </c>
    </row>
    <row r="236" spans="1:18">
      <c r="A236" s="2" t="s">
        <v>510</v>
      </c>
      <c r="B236" s="6">
        <v>101.10503266479</v>
      </c>
      <c r="C236" s="6">
        <v>1.91203468084491</v>
      </c>
      <c r="D236" s="6">
        <v>14.262846662255299</v>
      </c>
      <c r="E236" s="6">
        <v>0.39136336476780897</v>
      </c>
      <c r="F236" s="6">
        <v>5.5330387202428298E-2</v>
      </c>
      <c r="G236" s="6">
        <v>2.24850913092966E-3</v>
      </c>
      <c r="H236" s="6">
        <v>0.71369413569722795</v>
      </c>
      <c r="I236" s="4">
        <v>434.9</v>
      </c>
      <c r="J236" s="4">
        <v>5</v>
      </c>
      <c r="K236" s="4">
        <v>436.8</v>
      </c>
      <c r="L236" s="4">
        <v>5.8</v>
      </c>
      <c r="M236" s="4">
        <v>425</v>
      </c>
      <c r="N236" s="4">
        <v>45</v>
      </c>
      <c r="O236" s="5">
        <f t="shared" si="12"/>
        <v>436.8</v>
      </c>
      <c r="P236" s="5">
        <f t="shared" si="13"/>
        <v>5.8</v>
      </c>
      <c r="Q236" s="6">
        <f t="shared" si="14"/>
        <v>0.43498168498169282</v>
      </c>
      <c r="R236" s="6">
        <f t="shared" si="15"/>
        <v>2.7014652014652039</v>
      </c>
    </row>
    <row r="237" spans="1:18">
      <c r="A237" s="2" t="s">
        <v>511</v>
      </c>
      <c r="B237" s="6">
        <v>110.909421665862</v>
      </c>
      <c r="C237" s="6">
        <v>2.68559930351765</v>
      </c>
      <c r="D237" s="6">
        <v>14.329309869827799</v>
      </c>
      <c r="E237" s="6">
        <v>0.521985735800646</v>
      </c>
      <c r="F237" s="6">
        <v>5.4188002352099598E-2</v>
      </c>
      <c r="G237" s="6">
        <v>2.9701119890188899E-3</v>
      </c>
      <c r="H237" s="6">
        <v>0.60117767604435501</v>
      </c>
      <c r="I237" s="4">
        <v>425.9</v>
      </c>
      <c r="J237" s="4">
        <v>7.6</v>
      </c>
      <c r="K237" s="4">
        <v>434.9</v>
      </c>
      <c r="L237" s="4">
        <v>7.7</v>
      </c>
      <c r="M237" s="4">
        <v>378</v>
      </c>
      <c r="N237" s="4">
        <v>62</v>
      </c>
      <c r="O237" s="5">
        <f t="shared" si="12"/>
        <v>434.9</v>
      </c>
      <c r="P237" s="5">
        <f t="shared" si="13"/>
        <v>7.7</v>
      </c>
      <c r="Q237" s="6">
        <f t="shared" si="14"/>
        <v>2.0694412508622673</v>
      </c>
      <c r="R237" s="6">
        <f t="shared" si="15"/>
        <v>13.083467463784773</v>
      </c>
    </row>
    <row r="238" spans="1:18">
      <c r="A238" s="2" t="s">
        <v>512</v>
      </c>
      <c r="B238" s="6">
        <v>136.53023968816399</v>
      </c>
      <c r="C238" s="6">
        <v>3.3551626361173601</v>
      </c>
      <c r="D238" s="6">
        <v>14.5381351780161</v>
      </c>
      <c r="E238" s="6">
        <v>0.64393500268420101</v>
      </c>
      <c r="F238" s="6">
        <v>5.3865135371388699E-2</v>
      </c>
      <c r="G238" s="6">
        <v>2.83269046825382E-3</v>
      </c>
      <c r="H238" s="6">
        <v>0.19068560092540801</v>
      </c>
      <c r="I238" s="4">
        <v>419</v>
      </c>
      <c r="J238" s="4">
        <v>11</v>
      </c>
      <c r="K238" s="4">
        <v>428.8</v>
      </c>
      <c r="L238" s="4">
        <v>9.1999999999999993</v>
      </c>
      <c r="M238" s="4">
        <v>364</v>
      </c>
      <c r="N238" s="4">
        <v>59</v>
      </c>
      <c r="O238" s="5">
        <f t="shared" si="12"/>
        <v>428.8</v>
      </c>
      <c r="P238" s="5">
        <f t="shared" si="13"/>
        <v>9.1999999999999993</v>
      </c>
      <c r="Q238" s="6">
        <f t="shared" si="14"/>
        <v>2.2854477611940323</v>
      </c>
      <c r="R238" s="6">
        <f t="shared" si="15"/>
        <v>15.111940298507465</v>
      </c>
    </row>
    <row r="239" spans="1:18">
      <c r="A239" s="2" t="s">
        <v>515</v>
      </c>
      <c r="B239" s="6">
        <v>231.08687801201299</v>
      </c>
      <c r="C239" s="6">
        <v>3.4994239457474401</v>
      </c>
      <c r="D239" s="6">
        <v>13.9882249497108</v>
      </c>
      <c r="E239" s="6">
        <v>0.54526513697358103</v>
      </c>
      <c r="F239" s="6">
        <v>5.5351099783574997E-2</v>
      </c>
      <c r="G239" s="6">
        <v>1.9645738975407499E-3</v>
      </c>
      <c r="H239" s="6">
        <v>0.68048603510127104</v>
      </c>
      <c r="I239" s="4">
        <v>441.9</v>
      </c>
      <c r="J239" s="4">
        <v>5.4</v>
      </c>
      <c r="K239" s="4">
        <v>445.1</v>
      </c>
      <c r="L239" s="4">
        <v>8.4</v>
      </c>
      <c r="M239" s="4">
        <v>425</v>
      </c>
      <c r="N239" s="4">
        <v>40</v>
      </c>
      <c r="O239" s="5">
        <f t="shared" si="12"/>
        <v>445.1</v>
      </c>
      <c r="P239" s="5">
        <f t="shared" si="13"/>
        <v>8.4</v>
      </c>
      <c r="Q239" s="6">
        <f t="shared" si="14"/>
        <v>0.7189395641428995</v>
      </c>
      <c r="R239" s="6">
        <f t="shared" si="15"/>
        <v>4.5158391372725282</v>
      </c>
    </row>
    <row r="240" spans="1:18">
      <c r="A240" s="2" t="s">
        <v>510</v>
      </c>
      <c r="B240" s="6">
        <v>95.534815942053896</v>
      </c>
      <c r="C240" s="6">
        <v>1.9144441221148201</v>
      </c>
      <c r="D240" s="6">
        <v>14.822008712060001</v>
      </c>
      <c r="E240" s="6">
        <v>0.469068623559667</v>
      </c>
      <c r="F240" s="6">
        <v>5.4930276923925797E-2</v>
      </c>
      <c r="G240" s="6">
        <v>2.6492579791591998E-3</v>
      </c>
      <c r="H240" s="6">
        <v>-0.16116562780048199</v>
      </c>
      <c r="I240" s="4">
        <v>419</v>
      </c>
      <c r="J240" s="4">
        <v>11</v>
      </c>
      <c r="K240" s="4">
        <v>420.9</v>
      </c>
      <c r="L240" s="4">
        <v>6.4</v>
      </c>
      <c r="M240" s="4">
        <v>408</v>
      </c>
      <c r="N240" s="4">
        <v>54</v>
      </c>
      <c r="O240" s="5">
        <f t="shared" si="12"/>
        <v>420.9</v>
      </c>
      <c r="P240" s="5">
        <f t="shared" si="13"/>
        <v>6.4</v>
      </c>
      <c r="Q240" s="6">
        <f t="shared" si="14"/>
        <v>0.45141363744356788</v>
      </c>
      <c r="R240" s="6">
        <f t="shared" si="15"/>
        <v>3.0648610121168871</v>
      </c>
    </row>
    <row r="241" spans="1:18">
      <c r="A241" s="2" t="s">
        <v>511</v>
      </c>
      <c r="B241" s="6">
        <v>260.87481086637803</v>
      </c>
      <c r="C241" s="6">
        <v>2.33239702918164</v>
      </c>
      <c r="D241" s="6">
        <v>13.3309574685415</v>
      </c>
      <c r="E241" s="6">
        <v>0.34683791545103099</v>
      </c>
      <c r="F241" s="6">
        <v>5.5155333093258298E-2</v>
      </c>
      <c r="G241" s="6">
        <v>1.6656640952293E-3</v>
      </c>
      <c r="H241" s="6">
        <v>0.53119646066452697</v>
      </c>
      <c r="I241" s="4">
        <v>458.1</v>
      </c>
      <c r="J241" s="4">
        <v>5.0999999999999996</v>
      </c>
      <c r="K241" s="4">
        <v>466.3</v>
      </c>
      <c r="L241" s="4">
        <v>5.9</v>
      </c>
      <c r="M241" s="4">
        <v>418</v>
      </c>
      <c r="N241" s="4">
        <v>34</v>
      </c>
      <c r="O241" s="5">
        <f t="shared" si="12"/>
        <v>466.3</v>
      </c>
      <c r="P241" s="5">
        <f t="shared" si="13"/>
        <v>5.9</v>
      </c>
      <c r="Q241" s="6">
        <f t="shared" si="14"/>
        <v>1.7585245550075033</v>
      </c>
      <c r="R241" s="6">
        <f t="shared" si="15"/>
        <v>10.358138537422262</v>
      </c>
    </row>
    <row r="242" spans="1:18">
      <c r="A242" s="2" t="s">
        <v>515</v>
      </c>
      <c r="B242" s="6">
        <v>188.95896754477999</v>
      </c>
      <c r="C242" s="6">
        <v>2.7311469832003401</v>
      </c>
      <c r="D242" s="6">
        <v>14.108396036253</v>
      </c>
      <c r="E242" s="6">
        <v>0.54601976938061503</v>
      </c>
      <c r="F242" s="6">
        <v>5.3978053770009499E-2</v>
      </c>
      <c r="G242" s="6">
        <v>2.1815536921660902E-3</v>
      </c>
      <c r="H242" s="6">
        <v>0.50299273684412205</v>
      </c>
      <c r="I242" s="4">
        <v>430</v>
      </c>
      <c r="J242" s="4">
        <v>6.9</v>
      </c>
      <c r="K242" s="4">
        <v>441.5</v>
      </c>
      <c r="L242" s="4">
        <v>8.3000000000000007</v>
      </c>
      <c r="M242" s="4">
        <v>369</v>
      </c>
      <c r="N242" s="4">
        <v>46</v>
      </c>
      <c r="O242" s="5">
        <f t="shared" si="12"/>
        <v>441.5</v>
      </c>
      <c r="P242" s="5">
        <f t="shared" si="13"/>
        <v>8.3000000000000007</v>
      </c>
      <c r="Q242" s="6">
        <f t="shared" si="14"/>
        <v>2.6047565118912797</v>
      </c>
      <c r="R242" s="6">
        <f t="shared" si="15"/>
        <v>16.421291053227634</v>
      </c>
    </row>
    <row r="243" spans="1:18">
      <c r="A243" s="2" t="s">
        <v>510</v>
      </c>
      <c r="B243" s="6">
        <v>75.486094219100593</v>
      </c>
      <c r="C243" s="6">
        <v>2.74875050524872</v>
      </c>
      <c r="D243" s="6">
        <v>14.452589955105401</v>
      </c>
      <c r="E243" s="6">
        <v>0.43404519956891302</v>
      </c>
      <c r="F243" s="6">
        <v>5.5403711491719E-2</v>
      </c>
      <c r="G243" s="6">
        <v>3.0231500859004101E-3</v>
      </c>
      <c r="H243" s="6">
        <v>0.216600145454479</v>
      </c>
      <c r="I243" s="4">
        <v>430.7</v>
      </c>
      <c r="J243" s="4">
        <v>9.9</v>
      </c>
      <c r="K243" s="4">
        <v>431.3</v>
      </c>
      <c r="L243" s="4">
        <v>6.3</v>
      </c>
      <c r="M243" s="4">
        <v>428</v>
      </c>
      <c r="N243" s="4">
        <v>61</v>
      </c>
      <c r="O243" s="5">
        <f t="shared" si="12"/>
        <v>431.3</v>
      </c>
      <c r="P243" s="5">
        <f t="shared" si="13"/>
        <v>6.3</v>
      </c>
      <c r="Q243" s="6">
        <f t="shared" si="14"/>
        <v>0.13911430558776319</v>
      </c>
      <c r="R243" s="6">
        <f t="shared" si="15"/>
        <v>0.76512868073267126</v>
      </c>
    </row>
    <row r="244" spans="1:18">
      <c r="A244" s="2" t="s">
        <v>511</v>
      </c>
      <c r="B244" s="6">
        <v>139.66139852925801</v>
      </c>
      <c r="C244" s="6">
        <v>1.87042473103666</v>
      </c>
      <c r="D244" s="6">
        <v>14.237951305145501</v>
      </c>
      <c r="E244" s="6">
        <v>0.56079598581247303</v>
      </c>
      <c r="F244" s="6">
        <v>5.6482311621906298E-2</v>
      </c>
      <c r="G244" s="6">
        <v>2.8924392158798601E-3</v>
      </c>
      <c r="H244" s="6">
        <v>0.50688541868801096</v>
      </c>
      <c r="I244" s="4">
        <v>442.8</v>
      </c>
      <c r="J244" s="4">
        <v>8.3000000000000007</v>
      </c>
      <c r="K244" s="4">
        <v>437.6</v>
      </c>
      <c r="L244" s="4">
        <v>8.3000000000000007</v>
      </c>
      <c r="M244" s="4">
        <v>470</v>
      </c>
      <c r="N244" s="4">
        <v>57</v>
      </c>
      <c r="O244" s="5">
        <f t="shared" si="12"/>
        <v>437.6</v>
      </c>
      <c r="P244" s="5">
        <f t="shared" si="13"/>
        <v>8.3000000000000007</v>
      </c>
      <c r="Q244" s="6">
        <f t="shared" si="14"/>
        <v>-1.1882998171846408</v>
      </c>
      <c r="R244" s="6">
        <f t="shared" si="15"/>
        <v>-7.4040219378427734</v>
      </c>
    </row>
    <row r="245" spans="1:18">
      <c r="A245" s="7" t="s">
        <v>495</v>
      </c>
      <c r="B245" s="8">
        <v>83.185680226036098</v>
      </c>
      <c r="C245" s="8">
        <v>2.68108047694431</v>
      </c>
      <c r="D245" s="8">
        <v>5.6269278062905403</v>
      </c>
      <c r="E245" s="8">
        <v>0.12716450412598199</v>
      </c>
      <c r="F245" s="8">
        <v>7.5835590755910606E-2</v>
      </c>
      <c r="G245" s="8">
        <v>1.9617588086748902E-3</v>
      </c>
      <c r="H245" s="8">
        <v>0.34611834405909397</v>
      </c>
      <c r="I245" s="4">
        <v>1066.0999999999999</v>
      </c>
      <c r="J245" s="4">
        <v>9.1999999999999993</v>
      </c>
      <c r="K245" s="4">
        <v>1054</v>
      </c>
      <c r="L245" s="4">
        <v>11</v>
      </c>
      <c r="M245" s="4">
        <v>1090</v>
      </c>
      <c r="N245" s="4">
        <v>26</v>
      </c>
      <c r="O245" s="5">
        <f t="shared" si="12"/>
        <v>1054</v>
      </c>
      <c r="P245" s="5">
        <f t="shared" si="13"/>
        <v>11</v>
      </c>
      <c r="Q245" s="6">
        <f t="shared" ref="Q245:Q281" si="16">(K245-I245)/K245*100</f>
        <v>-1.1480075901328186</v>
      </c>
      <c r="R245" s="6">
        <f t="shared" ref="R245:R281" si="17">(K245-M245)/K245*100</f>
        <v>-3.4155597722960152</v>
      </c>
    </row>
    <row r="246" spans="1:18">
      <c r="A246" s="7" t="s">
        <v>496</v>
      </c>
      <c r="B246" s="8">
        <v>79.695653805810593</v>
      </c>
      <c r="C246" s="8">
        <v>2.6580725997019798</v>
      </c>
      <c r="D246" s="8">
        <v>5.5750784070679904</v>
      </c>
      <c r="E246" s="8">
        <v>0.162815112903829</v>
      </c>
      <c r="F246" s="8">
        <v>7.4111652401448E-2</v>
      </c>
      <c r="G246" s="8">
        <v>1.7321440635268001E-3</v>
      </c>
      <c r="H246" s="8">
        <v>0.47350082697650397</v>
      </c>
      <c r="I246" s="4">
        <v>1057</v>
      </c>
      <c r="J246" s="4">
        <v>9</v>
      </c>
      <c r="K246" s="4">
        <v>1064</v>
      </c>
      <c r="L246" s="4">
        <v>14</v>
      </c>
      <c r="M246" s="4">
        <v>1044</v>
      </c>
      <c r="N246" s="4">
        <v>24</v>
      </c>
      <c r="O246" s="5">
        <f t="shared" si="12"/>
        <v>1064</v>
      </c>
      <c r="P246" s="5">
        <f t="shared" si="13"/>
        <v>14</v>
      </c>
      <c r="Q246" s="6">
        <f t="shared" si="16"/>
        <v>0.6578947368421052</v>
      </c>
      <c r="R246" s="6">
        <f t="shared" si="17"/>
        <v>1.8796992481203008</v>
      </c>
    </row>
    <row r="247" spans="1:18">
      <c r="A247" s="7" t="s">
        <v>497</v>
      </c>
      <c r="B247" s="8">
        <v>78.940947618082802</v>
      </c>
      <c r="C247" s="8">
        <v>2.6340813147153499</v>
      </c>
      <c r="D247" s="8">
        <v>5.5334651808433897</v>
      </c>
      <c r="E247" s="8">
        <v>0.13321625654365599</v>
      </c>
      <c r="F247" s="8">
        <v>7.43266130985486E-2</v>
      </c>
      <c r="G247" s="8">
        <v>1.7080895584244899E-3</v>
      </c>
      <c r="H247" s="8">
        <v>0.42488872415148099</v>
      </c>
      <c r="I247" s="4">
        <v>1063.9000000000001</v>
      </c>
      <c r="J247" s="4">
        <v>8.3000000000000007</v>
      </c>
      <c r="K247" s="4">
        <v>1071</v>
      </c>
      <c r="L247" s="4">
        <v>12</v>
      </c>
      <c r="M247" s="4">
        <v>1049</v>
      </c>
      <c r="N247" s="4">
        <v>23</v>
      </c>
      <c r="O247" s="5">
        <f t="shared" si="12"/>
        <v>1071</v>
      </c>
      <c r="P247" s="5">
        <f t="shared" si="13"/>
        <v>12</v>
      </c>
      <c r="Q247" s="6">
        <f t="shared" si="16"/>
        <v>0.66293183940241918</v>
      </c>
      <c r="R247" s="6">
        <f t="shared" si="17"/>
        <v>2.0541549953314657</v>
      </c>
    </row>
    <row r="248" spans="1:18">
      <c r="A248" s="7" t="s">
        <v>498</v>
      </c>
      <c r="B248" s="8">
        <v>79.384054936322698</v>
      </c>
      <c r="C248" s="8">
        <v>2.6708123747006698</v>
      </c>
      <c r="D248" s="8">
        <v>5.5345437461813702</v>
      </c>
      <c r="E248" s="8">
        <v>0.15108019548580701</v>
      </c>
      <c r="F248" s="8">
        <v>7.34364606867874E-2</v>
      </c>
      <c r="G248" s="8">
        <v>1.8428064288096601E-3</v>
      </c>
      <c r="H248" s="8">
        <v>0.45455103627045601</v>
      </c>
      <c r="I248" s="4">
        <v>1055.8</v>
      </c>
      <c r="J248" s="4">
        <v>9</v>
      </c>
      <c r="K248" s="4">
        <v>1071</v>
      </c>
      <c r="L248" s="4">
        <v>13</v>
      </c>
      <c r="M248" s="4">
        <v>1025</v>
      </c>
      <c r="N248" s="4">
        <v>25</v>
      </c>
      <c r="O248" s="5">
        <f t="shared" si="12"/>
        <v>1071</v>
      </c>
      <c r="P248" s="5">
        <f t="shared" si="13"/>
        <v>13</v>
      </c>
      <c r="Q248" s="6">
        <f t="shared" si="16"/>
        <v>1.4192343604108353</v>
      </c>
      <c r="R248" s="6">
        <f t="shared" si="17"/>
        <v>4.2950513538748831</v>
      </c>
    </row>
    <row r="249" spans="1:18">
      <c r="A249" s="7" t="s">
        <v>499</v>
      </c>
      <c r="B249" s="8">
        <v>78.764637020816295</v>
      </c>
      <c r="C249" s="8">
        <v>2.68088211589866</v>
      </c>
      <c r="D249" s="8">
        <v>5.6205283248003601</v>
      </c>
      <c r="E249" s="8">
        <v>0.12699712165775601</v>
      </c>
      <c r="F249" s="8">
        <v>7.5324168778679798E-2</v>
      </c>
      <c r="G249" s="8">
        <v>1.8095466814651801E-3</v>
      </c>
      <c r="H249" s="8">
        <v>0.20749471593221799</v>
      </c>
      <c r="I249" s="4">
        <v>1062.4000000000001</v>
      </c>
      <c r="J249" s="4">
        <v>9.6999999999999993</v>
      </c>
      <c r="K249" s="4">
        <v>1056</v>
      </c>
      <c r="L249" s="4">
        <v>11</v>
      </c>
      <c r="M249" s="4">
        <v>1076</v>
      </c>
      <c r="N249" s="4">
        <v>24</v>
      </c>
      <c r="O249" s="5">
        <f t="shared" si="12"/>
        <v>1056</v>
      </c>
      <c r="P249" s="5">
        <f t="shared" si="13"/>
        <v>11</v>
      </c>
      <c r="Q249" s="6">
        <f t="shared" si="16"/>
        <v>-0.60606060606061463</v>
      </c>
      <c r="R249" s="6">
        <f t="shared" si="17"/>
        <v>-1.893939393939394</v>
      </c>
    </row>
    <row r="250" spans="1:18">
      <c r="A250" s="7" t="s">
        <v>500</v>
      </c>
      <c r="B250" s="8">
        <v>79.119566922347104</v>
      </c>
      <c r="C250" s="8">
        <v>2.6672815174403</v>
      </c>
      <c r="D250" s="8">
        <v>5.69142316361435</v>
      </c>
      <c r="E250" s="8">
        <v>0.13547582153403501</v>
      </c>
      <c r="F250" s="8">
        <v>7.5820939141509905E-2</v>
      </c>
      <c r="G250" s="8">
        <v>2.19456383775772E-3</v>
      </c>
      <c r="H250" s="8">
        <v>0.319307408720376</v>
      </c>
      <c r="I250" s="4">
        <v>1058</v>
      </c>
      <c r="J250" s="4">
        <v>10</v>
      </c>
      <c r="K250" s="4">
        <v>1043</v>
      </c>
      <c r="L250" s="4">
        <v>11</v>
      </c>
      <c r="M250" s="4">
        <v>1089</v>
      </c>
      <c r="N250" s="4">
        <v>29</v>
      </c>
      <c r="O250" s="5">
        <f t="shared" si="12"/>
        <v>1043</v>
      </c>
      <c r="P250" s="5">
        <f t="shared" si="13"/>
        <v>11</v>
      </c>
      <c r="Q250" s="6">
        <f t="shared" si="16"/>
        <v>-1.4381591562799616</v>
      </c>
      <c r="R250" s="6">
        <f t="shared" si="17"/>
        <v>-4.4103547459252157</v>
      </c>
    </row>
    <row r="251" spans="1:18">
      <c r="A251" s="7" t="s">
        <v>501</v>
      </c>
      <c r="B251" s="8">
        <v>81.338251182611302</v>
      </c>
      <c r="C251" s="8">
        <v>2.6842910497707502</v>
      </c>
      <c r="D251" s="8">
        <v>5.6938261295068298</v>
      </c>
      <c r="E251" s="8">
        <v>0.122000313038142</v>
      </c>
      <c r="F251" s="8">
        <v>7.5882452321730701E-2</v>
      </c>
      <c r="G251" s="8">
        <v>1.8916958887163101E-3</v>
      </c>
      <c r="H251" s="8">
        <v>0.35133661128965699</v>
      </c>
      <c r="I251" s="4">
        <v>1058.7</v>
      </c>
      <c r="J251" s="4">
        <v>8.6999999999999993</v>
      </c>
      <c r="K251" s="4">
        <v>1043</v>
      </c>
      <c r="L251" s="4">
        <v>10</v>
      </c>
      <c r="M251" s="4">
        <v>1091</v>
      </c>
      <c r="N251" s="4">
        <v>25</v>
      </c>
      <c r="O251" s="5">
        <f t="shared" si="12"/>
        <v>1043</v>
      </c>
      <c r="P251" s="5">
        <f t="shared" si="13"/>
        <v>10</v>
      </c>
      <c r="Q251" s="6">
        <f t="shared" si="16"/>
        <v>-1.5052732502396975</v>
      </c>
      <c r="R251" s="6">
        <f t="shared" si="17"/>
        <v>-4.6021093000958775</v>
      </c>
    </row>
    <row r="252" spans="1:18">
      <c r="A252" s="7" t="s">
        <v>502</v>
      </c>
      <c r="B252" s="8">
        <v>81.148173845984402</v>
      </c>
      <c r="C252" s="8">
        <v>2.71675455660914</v>
      </c>
      <c r="D252" s="8">
        <v>5.6575012116576699</v>
      </c>
      <c r="E252" s="8">
        <v>0.15108668946162301</v>
      </c>
      <c r="F252" s="8">
        <v>7.3570211005934694E-2</v>
      </c>
      <c r="G252" s="8">
        <v>1.9331076383904201E-3</v>
      </c>
      <c r="H252" s="8">
        <v>0.47834200054866699</v>
      </c>
      <c r="I252" s="4">
        <v>1042.5999999999999</v>
      </c>
      <c r="J252" s="4">
        <v>8.8000000000000007</v>
      </c>
      <c r="K252" s="4">
        <v>1049</v>
      </c>
      <c r="L252" s="4">
        <v>13</v>
      </c>
      <c r="M252" s="4">
        <v>1029</v>
      </c>
      <c r="N252" s="4">
        <v>27</v>
      </c>
      <c r="O252" s="5">
        <f t="shared" si="12"/>
        <v>1049</v>
      </c>
      <c r="P252" s="5">
        <f t="shared" si="13"/>
        <v>13</v>
      </c>
      <c r="Q252" s="6">
        <f t="shared" si="16"/>
        <v>0.61010486177312584</v>
      </c>
      <c r="R252" s="6">
        <f t="shared" si="17"/>
        <v>1.9065776930409915</v>
      </c>
    </row>
    <row r="253" spans="1:18">
      <c r="A253" s="7" t="s">
        <v>503</v>
      </c>
      <c r="B253" s="8">
        <v>78.672859248334703</v>
      </c>
      <c r="C253" s="8">
        <v>2.5991743320214198</v>
      </c>
      <c r="D253" s="8">
        <v>5.55211758078375</v>
      </c>
      <c r="E253" s="8">
        <v>0.14364398321472299</v>
      </c>
      <c r="F253" s="8">
        <v>7.5772595010696497E-2</v>
      </c>
      <c r="G253" s="8">
        <v>1.5691521851124101E-3</v>
      </c>
      <c r="H253" s="8">
        <v>0.44052189838174</v>
      </c>
      <c r="I253" s="4">
        <v>1074.4000000000001</v>
      </c>
      <c r="J253" s="4">
        <v>8.3000000000000007</v>
      </c>
      <c r="K253" s="4">
        <v>1068</v>
      </c>
      <c r="L253" s="4">
        <v>13</v>
      </c>
      <c r="M253" s="4">
        <v>1088</v>
      </c>
      <c r="N253" s="4">
        <v>21</v>
      </c>
      <c r="O253" s="5">
        <f t="shared" si="12"/>
        <v>1068</v>
      </c>
      <c r="P253" s="5">
        <f t="shared" si="13"/>
        <v>13</v>
      </c>
      <c r="Q253" s="6">
        <f t="shared" si="16"/>
        <v>-0.59925093632959658</v>
      </c>
      <c r="R253" s="6">
        <f t="shared" si="17"/>
        <v>-1.8726591760299627</v>
      </c>
    </row>
    <row r="254" spans="1:18">
      <c r="A254" s="7" t="s">
        <v>495</v>
      </c>
      <c r="B254" s="8">
        <v>81.297236384699104</v>
      </c>
      <c r="C254" s="8">
        <v>2.6866288215005998</v>
      </c>
      <c r="D254" s="8">
        <v>5.6320811451498001</v>
      </c>
      <c r="E254" s="8">
        <v>0.103403628609903</v>
      </c>
      <c r="F254" s="8">
        <v>7.5865609994224897E-2</v>
      </c>
      <c r="G254" s="8">
        <v>2.3576012971163402E-3</v>
      </c>
      <c r="H254" s="8">
        <v>0.1411930461775</v>
      </c>
      <c r="I254" s="4">
        <v>1066</v>
      </c>
      <c r="J254" s="4">
        <v>11</v>
      </c>
      <c r="K254" s="4">
        <v>1053.5999999999999</v>
      </c>
      <c r="L254" s="4">
        <v>8.9</v>
      </c>
      <c r="M254" s="4">
        <v>1091</v>
      </c>
      <c r="N254" s="4">
        <v>31</v>
      </c>
      <c r="O254" s="5">
        <f t="shared" si="12"/>
        <v>1053.5999999999999</v>
      </c>
      <c r="P254" s="5">
        <f t="shared" si="13"/>
        <v>8.9</v>
      </c>
      <c r="Q254" s="6">
        <f t="shared" si="16"/>
        <v>-1.1769172361427573</v>
      </c>
      <c r="R254" s="6">
        <f t="shared" si="17"/>
        <v>-3.5497342444950739</v>
      </c>
    </row>
    <row r="255" spans="1:18">
      <c r="A255" s="7" t="s">
        <v>496</v>
      </c>
      <c r="B255" s="8">
        <v>79.476223688818706</v>
      </c>
      <c r="C255" s="8">
        <v>2.6690651290397498</v>
      </c>
      <c r="D255" s="8">
        <v>5.6143259521724396</v>
      </c>
      <c r="E255" s="8">
        <v>0.125201188413718</v>
      </c>
      <c r="F255" s="8">
        <v>7.4817531708122095E-2</v>
      </c>
      <c r="G255" s="8">
        <v>2.5925437741164902E-3</v>
      </c>
      <c r="H255" s="8">
        <v>0.28486131242978202</v>
      </c>
      <c r="I255" s="4">
        <v>1059</v>
      </c>
      <c r="J255" s="4">
        <v>12</v>
      </c>
      <c r="K255" s="4">
        <v>1057</v>
      </c>
      <c r="L255" s="4">
        <v>11</v>
      </c>
      <c r="M255" s="4">
        <v>1063</v>
      </c>
      <c r="N255" s="4">
        <v>35</v>
      </c>
      <c r="O255" s="5">
        <f t="shared" si="12"/>
        <v>1057</v>
      </c>
      <c r="P255" s="5">
        <f t="shared" si="13"/>
        <v>11</v>
      </c>
      <c r="Q255" s="6">
        <f t="shared" si="16"/>
        <v>-0.1892147587511826</v>
      </c>
      <c r="R255" s="6">
        <f t="shared" si="17"/>
        <v>-0.56764427625354774</v>
      </c>
    </row>
    <row r="256" spans="1:18">
      <c r="A256" s="7" t="s">
        <v>497</v>
      </c>
      <c r="B256" s="8">
        <v>79.004354932326706</v>
      </c>
      <c r="C256" s="8">
        <v>2.63795005687009</v>
      </c>
      <c r="D256" s="8">
        <v>5.5540346453915497</v>
      </c>
      <c r="E256" s="8">
        <v>0.131875860965664</v>
      </c>
      <c r="F256" s="8">
        <v>7.5334347657493902E-2</v>
      </c>
      <c r="G256" s="8">
        <v>1.9866805206894302E-3</v>
      </c>
      <c r="H256" s="8">
        <v>0.43898899753747</v>
      </c>
      <c r="I256" s="4">
        <v>1070.3</v>
      </c>
      <c r="J256" s="4">
        <v>8.8000000000000007</v>
      </c>
      <c r="K256" s="4">
        <v>1067</v>
      </c>
      <c r="L256" s="4">
        <v>12</v>
      </c>
      <c r="M256" s="4">
        <v>1077</v>
      </c>
      <c r="N256" s="4">
        <v>26</v>
      </c>
      <c r="O256" s="5">
        <f t="shared" si="12"/>
        <v>1067</v>
      </c>
      <c r="P256" s="5">
        <f t="shared" si="13"/>
        <v>12</v>
      </c>
      <c r="Q256" s="6">
        <f t="shared" si="16"/>
        <v>-0.30927835051545965</v>
      </c>
      <c r="R256" s="6">
        <f t="shared" si="17"/>
        <v>-0.93720712277413298</v>
      </c>
    </row>
    <row r="257" spans="1:18">
      <c r="A257" s="7" t="s">
        <v>498</v>
      </c>
      <c r="B257" s="8">
        <v>80.157513422900394</v>
      </c>
      <c r="C257" s="8">
        <v>2.6822579054321301</v>
      </c>
      <c r="D257" s="8">
        <v>5.61026074831498</v>
      </c>
      <c r="E257" s="8">
        <v>0.12906746771494901</v>
      </c>
      <c r="F257" s="8">
        <v>7.3249002327162402E-2</v>
      </c>
      <c r="G257" s="8">
        <v>2.3220138139556801E-3</v>
      </c>
      <c r="H257" s="8">
        <v>0.52694630926783204</v>
      </c>
      <c r="I257" s="4">
        <v>1045.2</v>
      </c>
      <c r="J257" s="4">
        <v>9</v>
      </c>
      <c r="K257" s="4">
        <v>1057</v>
      </c>
      <c r="L257" s="4">
        <v>11</v>
      </c>
      <c r="M257" s="4">
        <v>1020</v>
      </c>
      <c r="N257" s="4">
        <v>32</v>
      </c>
      <c r="O257" s="5">
        <f t="shared" si="12"/>
        <v>1057</v>
      </c>
      <c r="P257" s="5">
        <f t="shared" si="13"/>
        <v>11</v>
      </c>
      <c r="Q257" s="6">
        <f t="shared" si="16"/>
        <v>1.1163670766319731</v>
      </c>
      <c r="R257" s="6">
        <f t="shared" si="17"/>
        <v>3.5004730368968775</v>
      </c>
    </row>
    <row r="258" spans="1:18">
      <c r="A258" s="7" t="s">
        <v>499</v>
      </c>
      <c r="B258" s="8">
        <v>79.149702660267906</v>
      </c>
      <c r="C258" s="8">
        <v>2.6647576662737902</v>
      </c>
      <c r="D258" s="8">
        <v>5.5907202414993398</v>
      </c>
      <c r="E258" s="8">
        <v>0.128982623168511</v>
      </c>
      <c r="F258" s="8">
        <v>7.4278882828116302E-2</v>
      </c>
      <c r="G258" s="8">
        <v>2.1800008060360999E-3</v>
      </c>
      <c r="H258" s="8">
        <v>0.28961188547333799</v>
      </c>
      <c r="I258" s="4">
        <v>1057</v>
      </c>
      <c r="J258" s="4">
        <v>10</v>
      </c>
      <c r="K258" s="4">
        <v>1061</v>
      </c>
      <c r="L258" s="4">
        <v>11</v>
      </c>
      <c r="M258" s="4">
        <v>1048</v>
      </c>
      <c r="N258" s="4">
        <v>30</v>
      </c>
      <c r="O258" s="5">
        <f t="shared" ref="O258:O318" si="18">K258</f>
        <v>1061</v>
      </c>
      <c r="P258" s="5">
        <f t="shared" ref="P258:P318" si="19">L258</f>
        <v>11</v>
      </c>
      <c r="Q258" s="6">
        <f t="shared" si="16"/>
        <v>0.3770028275212064</v>
      </c>
      <c r="R258" s="6">
        <f t="shared" si="17"/>
        <v>1.2252591894439209</v>
      </c>
    </row>
    <row r="259" spans="1:18">
      <c r="A259" s="7" t="s">
        <v>495</v>
      </c>
      <c r="B259" s="8">
        <v>84.1798639885764</v>
      </c>
      <c r="C259" s="8">
        <v>2.6649949384821001</v>
      </c>
      <c r="D259" s="8">
        <v>5.7091810725767198</v>
      </c>
      <c r="E259" s="8">
        <v>0.14091172696283699</v>
      </c>
      <c r="F259" s="8">
        <v>7.4961915184026895E-2</v>
      </c>
      <c r="G259" s="8">
        <v>2.0967035257751202E-3</v>
      </c>
      <c r="H259" s="8">
        <v>0.20481293740311399</v>
      </c>
      <c r="I259" s="4">
        <v>1049</v>
      </c>
      <c r="J259" s="4">
        <v>11</v>
      </c>
      <c r="K259" s="4">
        <v>1040</v>
      </c>
      <c r="L259" s="4">
        <v>12</v>
      </c>
      <c r="M259" s="4">
        <v>1067</v>
      </c>
      <c r="N259" s="4">
        <v>28</v>
      </c>
      <c r="O259" s="5">
        <f t="shared" si="18"/>
        <v>1040</v>
      </c>
      <c r="P259" s="5">
        <f t="shared" si="19"/>
        <v>12</v>
      </c>
      <c r="Q259" s="6">
        <f t="shared" si="16"/>
        <v>-0.86538461538461542</v>
      </c>
      <c r="R259" s="6">
        <f t="shared" si="17"/>
        <v>-2.5961538461538463</v>
      </c>
    </row>
    <row r="260" spans="1:18">
      <c r="A260" s="7" t="s">
        <v>496</v>
      </c>
      <c r="B260" s="8">
        <v>78.085301743624598</v>
      </c>
      <c r="C260" s="8">
        <v>2.6701148268925401</v>
      </c>
      <c r="D260" s="8">
        <v>5.5823853580377101</v>
      </c>
      <c r="E260" s="8">
        <v>0.12463255048926999</v>
      </c>
      <c r="F260" s="8">
        <v>7.66581070626699E-2</v>
      </c>
      <c r="G260" s="8">
        <v>2.4394439465891E-3</v>
      </c>
      <c r="H260" s="8">
        <v>0.35281923513945301</v>
      </c>
      <c r="I260" s="4">
        <v>1078</v>
      </c>
      <c r="J260" s="4">
        <v>11</v>
      </c>
      <c r="K260" s="4">
        <v>1062</v>
      </c>
      <c r="L260" s="4">
        <v>11</v>
      </c>
      <c r="M260" s="4">
        <v>1111</v>
      </c>
      <c r="N260" s="4">
        <v>32</v>
      </c>
      <c r="O260" s="5">
        <f t="shared" si="18"/>
        <v>1062</v>
      </c>
      <c r="P260" s="5">
        <f t="shared" si="19"/>
        <v>11</v>
      </c>
      <c r="Q260" s="6">
        <f t="shared" si="16"/>
        <v>-1.5065913370998116</v>
      </c>
      <c r="R260" s="6">
        <f t="shared" si="17"/>
        <v>-4.6139359698681739</v>
      </c>
    </row>
    <row r="261" spans="1:18">
      <c r="A261" s="7" t="s">
        <v>497</v>
      </c>
      <c r="B261" s="8">
        <v>80.5564525481701</v>
      </c>
      <c r="C261" s="8">
        <v>2.6817951542802301</v>
      </c>
      <c r="D261" s="8">
        <v>5.6465999920549299</v>
      </c>
      <c r="E261" s="8">
        <v>0.129139186657758</v>
      </c>
      <c r="F261" s="8">
        <v>7.4613411028033899E-2</v>
      </c>
      <c r="G261" s="8">
        <v>1.43746083704582E-3</v>
      </c>
      <c r="H261" s="8">
        <v>0.112340783695141</v>
      </c>
      <c r="I261" s="4">
        <v>1053.0999999999999</v>
      </c>
      <c r="J261" s="4">
        <v>9.1999999999999993</v>
      </c>
      <c r="K261" s="4">
        <v>1051</v>
      </c>
      <c r="L261" s="4">
        <v>11</v>
      </c>
      <c r="M261" s="4">
        <v>1057</v>
      </c>
      <c r="N261" s="4">
        <v>19</v>
      </c>
      <c r="O261" s="5">
        <f t="shared" si="18"/>
        <v>1051</v>
      </c>
      <c r="P261" s="5">
        <f t="shared" si="19"/>
        <v>11</v>
      </c>
      <c r="Q261" s="6">
        <f t="shared" si="16"/>
        <v>-0.19980970504280771</v>
      </c>
      <c r="R261" s="6">
        <f t="shared" si="17"/>
        <v>-0.57088487155090395</v>
      </c>
    </row>
    <row r="262" spans="1:18">
      <c r="A262" s="7" t="s">
        <v>498</v>
      </c>
      <c r="B262" s="8">
        <v>79.041980530689997</v>
      </c>
      <c r="C262" s="8">
        <v>2.6485375593872198</v>
      </c>
      <c r="D262" s="8">
        <v>5.5859957032321699</v>
      </c>
      <c r="E262" s="8">
        <v>0.13858679819062</v>
      </c>
      <c r="F262" s="8">
        <v>7.45330357421084E-2</v>
      </c>
      <c r="G262" s="8">
        <v>2.1144747268530598E-3</v>
      </c>
      <c r="H262" s="8">
        <v>0.28927160326685702</v>
      </c>
      <c r="I262" s="4">
        <v>1059</v>
      </c>
      <c r="J262" s="4">
        <v>10</v>
      </c>
      <c r="K262" s="4">
        <v>1062</v>
      </c>
      <c r="L262" s="4">
        <v>12</v>
      </c>
      <c r="M262" s="4">
        <v>1055</v>
      </c>
      <c r="N262" s="4">
        <v>29</v>
      </c>
      <c r="O262" s="5">
        <f t="shared" si="18"/>
        <v>1062</v>
      </c>
      <c r="P262" s="5">
        <f t="shared" si="19"/>
        <v>12</v>
      </c>
      <c r="Q262" s="6">
        <f t="shared" si="16"/>
        <v>0.2824858757062147</v>
      </c>
      <c r="R262" s="6">
        <f t="shared" si="17"/>
        <v>0.6591337099811676</v>
      </c>
    </row>
    <row r="263" spans="1:18">
      <c r="A263" s="7" t="s">
        <v>499</v>
      </c>
      <c r="B263" s="8">
        <v>78.637411198655499</v>
      </c>
      <c r="C263" s="8">
        <v>2.64956206802447</v>
      </c>
      <c r="D263" s="8">
        <v>5.5825268088185496</v>
      </c>
      <c r="E263" s="8">
        <v>0.115179222333832</v>
      </c>
      <c r="F263" s="8">
        <v>7.4396212501003603E-2</v>
      </c>
      <c r="G263" s="8">
        <v>2.1292309093625199E-3</v>
      </c>
      <c r="H263" s="8">
        <v>0.112090476652722</v>
      </c>
      <c r="I263" s="4">
        <v>1059</v>
      </c>
      <c r="J263" s="4">
        <v>11</v>
      </c>
      <c r="K263" s="4">
        <v>1062</v>
      </c>
      <c r="L263" s="4">
        <v>10</v>
      </c>
      <c r="M263" s="4">
        <v>1051</v>
      </c>
      <c r="N263" s="4">
        <v>29</v>
      </c>
      <c r="O263" s="5">
        <f t="shared" si="18"/>
        <v>1062</v>
      </c>
      <c r="P263" s="5">
        <f t="shared" si="19"/>
        <v>10</v>
      </c>
      <c r="Q263" s="6">
        <f t="shared" si="16"/>
        <v>0.2824858757062147</v>
      </c>
      <c r="R263" s="6">
        <f t="shared" si="17"/>
        <v>1.0357815442561207</v>
      </c>
    </row>
    <row r="264" spans="1:18">
      <c r="A264" s="7" t="s">
        <v>495</v>
      </c>
      <c r="B264" s="8">
        <v>83.3374980831221</v>
      </c>
      <c r="C264" s="8">
        <v>2.6698650675466</v>
      </c>
      <c r="D264" s="8">
        <v>5.7145219355658696</v>
      </c>
      <c r="E264" s="8">
        <v>0.142713207681156</v>
      </c>
      <c r="F264" s="8">
        <v>7.44716305094488E-2</v>
      </c>
      <c r="G264" s="8">
        <v>2.1348091918973701E-3</v>
      </c>
      <c r="H264" s="8">
        <v>0.50408935613319195</v>
      </c>
      <c r="I264" s="4">
        <v>1044</v>
      </c>
      <c r="J264" s="4">
        <v>8.8000000000000007</v>
      </c>
      <c r="K264" s="4">
        <v>1040</v>
      </c>
      <c r="L264" s="4">
        <v>12</v>
      </c>
      <c r="M264" s="4">
        <v>1053</v>
      </c>
      <c r="N264" s="4">
        <v>29</v>
      </c>
      <c r="O264" s="5">
        <f t="shared" si="18"/>
        <v>1040</v>
      </c>
      <c r="P264" s="5">
        <f t="shared" si="19"/>
        <v>12</v>
      </c>
      <c r="Q264" s="6">
        <f t="shared" si="16"/>
        <v>-0.38461538461538464</v>
      </c>
      <c r="R264" s="6">
        <f t="shared" si="17"/>
        <v>-1.25</v>
      </c>
    </row>
    <row r="265" spans="1:18">
      <c r="A265" s="7" t="s">
        <v>496</v>
      </c>
      <c r="B265" s="8">
        <v>78.531628317610398</v>
      </c>
      <c r="C265" s="8">
        <v>2.6778231384637499</v>
      </c>
      <c r="D265" s="8">
        <v>5.5732037886863397</v>
      </c>
      <c r="E265" s="8">
        <v>0.15333067518872301</v>
      </c>
      <c r="F265" s="8">
        <v>7.6370894488918206E-2</v>
      </c>
      <c r="G265" s="8">
        <v>2.4988823984015301E-3</v>
      </c>
      <c r="H265" s="8">
        <v>0.10062523443657199</v>
      </c>
      <c r="I265" s="4">
        <v>1077</v>
      </c>
      <c r="J265" s="4">
        <v>13</v>
      </c>
      <c r="K265" s="4">
        <v>1064</v>
      </c>
      <c r="L265" s="4">
        <v>13</v>
      </c>
      <c r="M265" s="4">
        <v>1104</v>
      </c>
      <c r="N265" s="4">
        <v>33</v>
      </c>
      <c r="O265" s="5">
        <f t="shared" si="18"/>
        <v>1064</v>
      </c>
      <c r="P265" s="5">
        <f t="shared" si="19"/>
        <v>13</v>
      </c>
      <c r="Q265" s="6">
        <f t="shared" si="16"/>
        <v>-1.2218045112781954</v>
      </c>
      <c r="R265" s="6">
        <f t="shared" si="17"/>
        <v>-3.7593984962406015</v>
      </c>
    </row>
    <row r="266" spans="1:18">
      <c r="A266" s="7" t="s">
        <v>497</v>
      </c>
      <c r="B266" s="8">
        <v>80.645881565480593</v>
      </c>
      <c r="C266" s="8">
        <v>2.69901491027949</v>
      </c>
      <c r="D266" s="8">
        <v>5.6457288140968096</v>
      </c>
      <c r="E266" s="8">
        <v>0.14190324881583</v>
      </c>
      <c r="F266" s="8">
        <v>7.6272663913335106E-2</v>
      </c>
      <c r="G266" s="8">
        <v>2.34238933942008E-3</v>
      </c>
      <c r="H266" s="8">
        <v>0.451773307959836</v>
      </c>
      <c r="I266" s="4">
        <v>1067.7</v>
      </c>
      <c r="J266" s="4">
        <v>9.8000000000000007</v>
      </c>
      <c r="K266" s="4">
        <v>1051</v>
      </c>
      <c r="L266" s="4">
        <v>12</v>
      </c>
      <c r="M266" s="4">
        <v>1101</v>
      </c>
      <c r="N266" s="4">
        <v>31</v>
      </c>
      <c r="O266" s="5">
        <f t="shared" si="18"/>
        <v>1051</v>
      </c>
      <c r="P266" s="5">
        <f t="shared" si="19"/>
        <v>12</v>
      </c>
      <c r="Q266" s="6">
        <f t="shared" si="16"/>
        <v>-1.5889628924833537</v>
      </c>
      <c r="R266" s="6">
        <f t="shared" si="17"/>
        <v>-4.7573739295908659</v>
      </c>
    </row>
    <row r="267" spans="1:18">
      <c r="A267" s="7" t="s">
        <v>498</v>
      </c>
      <c r="B267" s="8">
        <v>78.791999262592398</v>
      </c>
      <c r="C267" s="8">
        <v>2.6389060422102499</v>
      </c>
      <c r="D267" s="8">
        <v>5.5918228916517903</v>
      </c>
      <c r="E267" s="8">
        <v>0.124355220094251</v>
      </c>
      <c r="F267" s="8">
        <v>7.4341192142679299E-2</v>
      </c>
      <c r="G267" s="8">
        <v>2.05706057854754E-3</v>
      </c>
      <c r="H267" s="8">
        <v>0.19755212604237299</v>
      </c>
      <c r="I267" s="4">
        <v>1057</v>
      </c>
      <c r="J267" s="4">
        <v>10</v>
      </c>
      <c r="K267" s="4">
        <v>1061</v>
      </c>
      <c r="L267" s="4">
        <v>11</v>
      </c>
      <c r="M267" s="4">
        <v>1050</v>
      </c>
      <c r="N267" s="4">
        <v>28</v>
      </c>
      <c r="O267" s="5">
        <f t="shared" si="18"/>
        <v>1061</v>
      </c>
      <c r="P267" s="5">
        <f t="shared" si="19"/>
        <v>11</v>
      </c>
      <c r="Q267" s="6">
        <f t="shared" si="16"/>
        <v>0.3770028275212064</v>
      </c>
      <c r="R267" s="6">
        <f t="shared" si="17"/>
        <v>1.0367577756833177</v>
      </c>
    </row>
    <row r="268" spans="1:18">
      <c r="A268" s="7" t="s">
        <v>495</v>
      </c>
      <c r="B268" s="8">
        <v>83.479311207881494</v>
      </c>
      <c r="C268" s="8">
        <v>2.67819640790555</v>
      </c>
      <c r="D268" s="8">
        <v>5.6018089894447796</v>
      </c>
      <c r="E268" s="8">
        <v>0.12000765318136999</v>
      </c>
      <c r="F268" s="8">
        <v>7.4031829096646601E-2</v>
      </c>
      <c r="G268" s="8">
        <v>1.6735096985226101E-3</v>
      </c>
      <c r="H268" s="8">
        <v>0.30983063658489102</v>
      </c>
      <c r="I268" s="4">
        <v>1053.2</v>
      </c>
      <c r="J268" s="4">
        <v>8.5</v>
      </c>
      <c r="K268" s="4">
        <v>1059</v>
      </c>
      <c r="L268" s="4">
        <v>10</v>
      </c>
      <c r="M268" s="4">
        <v>1041</v>
      </c>
      <c r="N268" s="4">
        <v>23</v>
      </c>
      <c r="O268" s="5">
        <f t="shared" si="18"/>
        <v>1059</v>
      </c>
      <c r="P268" s="5">
        <f t="shared" si="19"/>
        <v>10</v>
      </c>
      <c r="Q268" s="6">
        <f t="shared" si="16"/>
        <v>0.54768649669499092</v>
      </c>
      <c r="R268" s="6">
        <f t="shared" si="17"/>
        <v>1.6997167138810201</v>
      </c>
    </row>
    <row r="269" spans="1:18">
      <c r="A269" s="7" t="s">
        <v>496</v>
      </c>
      <c r="B269" s="8">
        <v>77.609050524507794</v>
      </c>
      <c r="C269" s="8">
        <v>2.6565974849037599</v>
      </c>
      <c r="D269" s="8">
        <v>5.6899287515018298</v>
      </c>
      <c r="E269" s="8">
        <v>0.14226869285115701</v>
      </c>
      <c r="F269" s="8">
        <v>7.7381489454141902E-2</v>
      </c>
      <c r="G269" s="8">
        <v>2.6008832317182201E-3</v>
      </c>
      <c r="H269" s="8">
        <v>0.136717523164433</v>
      </c>
      <c r="I269" s="4">
        <v>1072</v>
      </c>
      <c r="J269" s="4">
        <v>13</v>
      </c>
      <c r="K269" s="4">
        <v>1044</v>
      </c>
      <c r="L269" s="4">
        <v>12</v>
      </c>
      <c r="M269" s="4">
        <v>1130</v>
      </c>
      <c r="N269" s="4">
        <v>33</v>
      </c>
      <c r="O269" s="5">
        <f t="shared" si="18"/>
        <v>1044</v>
      </c>
      <c r="P269" s="5">
        <f t="shared" si="19"/>
        <v>12</v>
      </c>
      <c r="Q269" s="6">
        <f t="shared" si="16"/>
        <v>-2.6819923371647509</v>
      </c>
      <c r="R269" s="6">
        <f t="shared" si="17"/>
        <v>-8.2375478927203059</v>
      </c>
    </row>
    <row r="270" spans="1:18">
      <c r="A270" s="7" t="s">
        <v>497</v>
      </c>
      <c r="B270" s="8">
        <v>80.377163167782697</v>
      </c>
      <c r="C270" s="8">
        <v>2.6794012663988598</v>
      </c>
      <c r="D270" s="8">
        <v>5.5969563763579204</v>
      </c>
      <c r="E270" s="8">
        <v>0.13282805670404599</v>
      </c>
      <c r="F270" s="8">
        <v>7.4079600767030199E-2</v>
      </c>
      <c r="G270" s="8">
        <v>2.3906867434251599E-3</v>
      </c>
      <c r="H270" s="8">
        <v>0.43325622954950999</v>
      </c>
      <c r="I270" s="4">
        <v>1054</v>
      </c>
      <c r="J270" s="4">
        <v>10</v>
      </c>
      <c r="K270" s="4">
        <v>1060</v>
      </c>
      <c r="L270" s="4">
        <v>12</v>
      </c>
      <c r="M270" s="4">
        <v>1043</v>
      </c>
      <c r="N270" s="4">
        <v>33</v>
      </c>
      <c r="O270" s="5">
        <f t="shared" si="18"/>
        <v>1060</v>
      </c>
      <c r="P270" s="5">
        <f t="shared" si="19"/>
        <v>12</v>
      </c>
      <c r="Q270" s="6">
        <f t="shared" si="16"/>
        <v>0.56603773584905659</v>
      </c>
      <c r="R270" s="6">
        <f t="shared" si="17"/>
        <v>1.6037735849056605</v>
      </c>
    </row>
    <row r="271" spans="1:18">
      <c r="A271" s="7" t="s">
        <v>498</v>
      </c>
      <c r="B271" s="8">
        <v>80.429893337029199</v>
      </c>
      <c r="C271" s="8">
        <v>2.6701824370696099</v>
      </c>
      <c r="D271" s="8">
        <v>5.6200879377453603</v>
      </c>
      <c r="E271" s="8">
        <v>0.168142439620006</v>
      </c>
      <c r="F271" s="8">
        <v>7.44831783976347E-2</v>
      </c>
      <c r="G271" s="8">
        <v>2.4983163375887798E-3</v>
      </c>
      <c r="H271" s="8">
        <v>0.41639532046584199</v>
      </c>
      <c r="I271" s="4">
        <v>1055</v>
      </c>
      <c r="J271" s="4">
        <v>11</v>
      </c>
      <c r="K271" s="4">
        <v>1056</v>
      </c>
      <c r="L271" s="4">
        <v>15</v>
      </c>
      <c r="M271" s="4">
        <v>1054</v>
      </c>
      <c r="N271" s="4">
        <v>34</v>
      </c>
      <c r="O271" s="5">
        <f t="shared" si="18"/>
        <v>1056</v>
      </c>
      <c r="P271" s="5">
        <f t="shared" si="19"/>
        <v>15</v>
      </c>
      <c r="Q271" s="6">
        <f t="shared" si="16"/>
        <v>9.4696969696969696E-2</v>
      </c>
      <c r="R271" s="6">
        <f t="shared" si="17"/>
        <v>0.18939393939393939</v>
      </c>
    </row>
    <row r="272" spans="1:18">
      <c r="A272" s="7" t="s">
        <v>499</v>
      </c>
      <c r="B272" s="8">
        <v>79.340666040785607</v>
      </c>
      <c r="C272" s="8">
        <v>2.6639473270366301</v>
      </c>
      <c r="D272" s="8">
        <v>5.5585294263198604</v>
      </c>
      <c r="E272" s="8">
        <v>0.139249068866385</v>
      </c>
      <c r="F272" s="8">
        <v>7.3813912755625405E-2</v>
      </c>
      <c r="G272" s="8">
        <v>2.30076511222734E-3</v>
      </c>
      <c r="H272" s="8">
        <v>0.21427441105186701</v>
      </c>
      <c r="I272" s="4">
        <v>1056</v>
      </c>
      <c r="J272" s="4">
        <v>12</v>
      </c>
      <c r="K272" s="4">
        <v>1066</v>
      </c>
      <c r="L272" s="4">
        <v>12</v>
      </c>
      <c r="M272" s="4">
        <v>1035</v>
      </c>
      <c r="N272" s="4">
        <v>31</v>
      </c>
      <c r="O272" s="5">
        <f t="shared" si="18"/>
        <v>1066</v>
      </c>
      <c r="P272" s="5">
        <f t="shared" si="19"/>
        <v>12</v>
      </c>
      <c r="Q272" s="6">
        <f t="shared" si="16"/>
        <v>0.93808630393996251</v>
      </c>
      <c r="R272" s="6">
        <f t="shared" si="17"/>
        <v>2.908067542213884</v>
      </c>
    </row>
    <row r="273" spans="1:18">
      <c r="A273" s="7" t="s">
        <v>495</v>
      </c>
      <c r="B273" s="8">
        <v>80.809314987046903</v>
      </c>
      <c r="C273" s="8">
        <v>2.6386474526496202</v>
      </c>
      <c r="D273" s="8">
        <v>5.6833345067429599</v>
      </c>
      <c r="E273" s="8">
        <v>0.144418140077577</v>
      </c>
      <c r="F273" s="8">
        <v>7.5452756025574802E-2</v>
      </c>
      <c r="G273" s="8">
        <v>2.6377780180440302E-3</v>
      </c>
      <c r="H273" s="8">
        <v>0.35393447382948301</v>
      </c>
      <c r="I273" s="4">
        <v>1056</v>
      </c>
      <c r="J273" s="4">
        <v>12</v>
      </c>
      <c r="K273" s="4">
        <v>1045</v>
      </c>
      <c r="L273" s="4">
        <v>12</v>
      </c>
      <c r="M273" s="4">
        <v>1080</v>
      </c>
      <c r="N273" s="4">
        <v>35</v>
      </c>
      <c r="O273" s="5">
        <f t="shared" si="18"/>
        <v>1045</v>
      </c>
      <c r="P273" s="5">
        <f t="shared" si="19"/>
        <v>12</v>
      </c>
      <c r="Q273" s="6">
        <f t="shared" si="16"/>
        <v>-1.0526315789473684</v>
      </c>
      <c r="R273" s="6">
        <f t="shared" si="17"/>
        <v>-3.3492822966507179</v>
      </c>
    </row>
    <row r="274" spans="1:18">
      <c r="A274" s="7" t="s">
        <v>496</v>
      </c>
      <c r="B274" s="8">
        <v>80.022511157345804</v>
      </c>
      <c r="C274" s="8">
        <v>2.69642848823815</v>
      </c>
      <c r="D274" s="8">
        <v>5.6582601511616497</v>
      </c>
      <c r="E274" s="8">
        <v>0.15793843841616301</v>
      </c>
      <c r="F274" s="8">
        <v>7.6124995893348799E-2</v>
      </c>
      <c r="G274" s="8">
        <v>2.00467078150162E-3</v>
      </c>
      <c r="H274" s="8">
        <v>0.55495292297269805</v>
      </c>
      <c r="I274" s="4">
        <v>1064.9000000000001</v>
      </c>
      <c r="J274" s="4">
        <v>8.5</v>
      </c>
      <c r="K274" s="4">
        <v>1049</v>
      </c>
      <c r="L274" s="4">
        <v>14</v>
      </c>
      <c r="M274" s="4">
        <v>1097</v>
      </c>
      <c r="N274" s="4">
        <v>26</v>
      </c>
      <c r="O274" s="5">
        <f t="shared" si="18"/>
        <v>1049</v>
      </c>
      <c r="P274" s="5">
        <f t="shared" si="19"/>
        <v>14</v>
      </c>
      <c r="Q274" s="6">
        <f t="shared" si="16"/>
        <v>-1.5157292659675967</v>
      </c>
      <c r="R274" s="6">
        <f t="shared" si="17"/>
        <v>-4.5757864632983791</v>
      </c>
    </row>
    <row r="275" spans="1:18">
      <c r="A275" s="7" t="s">
        <v>497</v>
      </c>
      <c r="B275" s="8">
        <v>79.037884246407899</v>
      </c>
      <c r="C275" s="8">
        <v>2.69190342457836</v>
      </c>
      <c r="D275" s="8">
        <v>5.5594205359394397</v>
      </c>
      <c r="E275" s="8">
        <v>0.120544610762643</v>
      </c>
      <c r="F275" s="8">
        <v>7.5195285294995098E-2</v>
      </c>
      <c r="G275" s="8">
        <v>2.2280876913299001E-3</v>
      </c>
      <c r="H275" s="8">
        <v>0.260131894418897</v>
      </c>
      <c r="I275" s="4">
        <v>1068</v>
      </c>
      <c r="J275" s="4">
        <v>11</v>
      </c>
      <c r="K275" s="4">
        <v>1066</v>
      </c>
      <c r="L275" s="4">
        <v>11</v>
      </c>
      <c r="M275" s="4">
        <v>1073</v>
      </c>
      <c r="N275" s="4">
        <v>30</v>
      </c>
      <c r="O275" s="5">
        <f t="shared" si="18"/>
        <v>1066</v>
      </c>
      <c r="P275" s="5">
        <f t="shared" si="19"/>
        <v>11</v>
      </c>
      <c r="Q275" s="6">
        <f t="shared" si="16"/>
        <v>-0.18761726078799248</v>
      </c>
      <c r="R275" s="6">
        <f t="shared" si="17"/>
        <v>-0.65666041275797382</v>
      </c>
    </row>
    <row r="276" spans="1:18">
      <c r="A276" s="7" t="s">
        <v>498</v>
      </c>
      <c r="B276" s="8">
        <v>79.880689945050094</v>
      </c>
      <c r="C276" s="8">
        <v>2.6510924713091599</v>
      </c>
      <c r="D276" s="8">
        <v>5.5675231737137203</v>
      </c>
      <c r="E276" s="8">
        <v>0.14742653718252599</v>
      </c>
      <c r="F276" s="8">
        <v>7.3000305174090396E-2</v>
      </c>
      <c r="G276" s="8">
        <v>2.3520003357274302E-3</v>
      </c>
      <c r="H276" s="8">
        <v>0.236431129727601</v>
      </c>
      <c r="I276" s="4">
        <v>1048</v>
      </c>
      <c r="J276" s="4">
        <v>12</v>
      </c>
      <c r="K276" s="4">
        <v>1065</v>
      </c>
      <c r="L276" s="4">
        <v>13</v>
      </c>
      <c r="M276" s="4">
        <v>1013</v>
      </c>
      <c r="N276" s="4">
        <v>33</v>
      </c>
      <c r="O276" s="5">
        <f t="shared" si="18"/>
        <v>1065</v>
      </c>
      <c r="P276" s="5">
        <f t="shared" si="19"/>
        <v>13</v>
      </c>
      <c r="Q276" s="6">
        <f t="shared" si="16"/>
        <v>1.5962441314553992</v>
      </c>
      <c r="R276" s="6">
        <f t="shared" si="17"/>
        <v>4.882629107981221</v>
      </c>
    </row>
    <row r="277" spans="1:18">
      <c r="A277" s="7" t="s">
        <v>499</v>
      </c>
      <c r="B277" s="8">
        <v>80.286786221510297</v>
      </c>
      <c r="C277" s="8">
        <v>2.64899125297099</v>
      </c>
      <c r="D277" s="8">
        <v>5.6203840317652798</v>
      </c>
      <c r="E277" s="8">
        <v>0.130111379389519</v>
      </c>
      <c r="F277" s="8">
        <v>7.4913104295787805E-2</v>
      </c>
      <c r="G277" s="8">
        <v>2.5077770869588499E-3</v>
      </c>
      <c r="H277" s="8">
        <v>8.1107496894135503E-2</v>
      </c>
      <c r="I277" s="4">
        <v>1059</v>
      </c>
      <c r="J277" s="4">
        <v>13</v>
      </c>
      <c r="K277" s="4">
        <v>1056</v>
      </c>
      <c r="L277" s="4">
        <v>11</v>
      </c>
      <c r="M277" s="4">
        <v>1065</v>
      </c>
      <c r="N277" s="4">
        <v>34</v>
      </c>
      <c r="O277" s="5">
        <f t="shared" si="18"/>
        <v>1056</v>
      </c>
      <c r="P277" s="5">
        <f t="shared" si="19"/>
        <v>11</v>
      </c>
      <c r="Q277" s="6">
        <f t="shared" si="16"/>
        <v>-0.28409090909090912</v>
      </c>
      <c r="R277" s="6">
        <f t="shared" si="17"/>
        <v>-0.85227272727272718</v>
      </c>
    </row>
    <row r="278" spans="1:18">
      <c r="A278" s="7" t="s">
        <v>495</v>
      </c>
      <c r="B278" s="8">
        <v>83.205125593979901</v>
      </c>
      <c r="C278" s="8">
        <v>2.70055712746049</v>
      </c>
      <c r="D278" s="8">
        <v>5.6770848040633402</v>
      </c>
      <c r="E278" s="8">
        <v>0.125626798715605</v>
      </c>
      <c r="F278" s="8">
        <v>7.5335132680868305E-2</v>
      </c>
      <c r="G278" s="8">
        <v>2.8408479008331798E-3</v>
      </c>
      <c r="H278" s="8">
        <v>0.38369396071405099</v>
      </c>
      <c r="I278" s="4">
        <v>1056</v>
      </c>
      <c r="J278" s="4">
        <v>12</v>
      </c>
      <c r="K278" s="4">
        <v>1046</v>
      </c>
      <c r="L278" s="4">
        <v>11</v>
      </c>
      <c r="M278" s="4">
        <v>1077</v>
      </c>
      <c r="N278" s="4">
        <v>38</v>
      </c>
      <c r="O278" s="5">
        <f t="shared" si="18"/>
        <v>1046</v>
      </c>
      <c r="P278" s="5">
        <f t="shared" si="19"/>
        <v>11</v>
      </c>
      <c r="Q278" s="6">
        <f t="shared" si="16"/>
        <v>-0.95602294455066927</v>
      </c>
      <c r="R278" s="6">
        <f t="shared" si="17"/>
        <v>-2.9636711281070744</v>
      </c>
    </row>
    <row r="279" spans="1:18">
      <c r="A279" s="7" t="s">
        <v>496</v>
      </c>
      <c r="B279" s="8">
        <v>77.233426498135302</v>
      </c>
      <c r="C279" s="8">
        <v>2.6443325398455202</v>
      </c>
      <c r="D279" s="8">
        <v>5.57018023217862</v>
      </c>
      <c r="E279" s="8">
        <v>0.12862613184810601</v>
      </c>
      <c r="F279" s="8">
        <v>7.5264641431233195E-2</v>
      </c>
      <c r="G279" s="8">
        <v>2.03085178005395E-3</v>
      </c>
      <c r="H279" s="8">
        <v>0.45373389417427301</v>
      </c>
      <c r="I279" s="4">
        <v>1067.8</v>
      </c>
      <c r="J279" s="4">
        <v>8.6999999999999993</v>
      </c>
      <c r="K279" s="4">
        <v>1064</v>
      </c>
      <c r="L279" s="4">
        <v>11</v>
      </c>
      <c r="M279" s="4">
        <v>1075</v>
      </c>
      <c r="N279" s="4">
        <v>27</v>
      </c>
      <c r="O279" s="5">
        <f t="shared" si="18"/>
        <v>1064</v>
      </c>
      <c r="P279" s="5">
        <f t="shared" si="19"/>
        <v>11</v>
      </c>
      <c r="Q279" s="6">
        <f t="shared" si="16"/>
        <v>-0.35714285714285288</v>
      </c>
      <c r="R279" s="6">
        <f t="shared" si="17"/>
        <v>-1.0338345864661653</v>
      </c>
    </row>
    <row r="280" spans="1:18">
      <c r="A280" s="7" t="s">
        <v>497</v>
      </c>
      <c r="B280" s="8">
        <v>79.762041223988405</v>
      </c>
      <c r="C280" s="8">
        <v>2.6686378983556698</v>
      </c>
      <c r="D280" s="8">
        <v>5.6520979199575301</v>
      </c>
      <c r="E280" s="8">
        <v>0.137878333271854</v>
      </c>
      <c r="F280" s="8">
        <v>7.4874849059369294E-2</v>
      </c>
      <c r="G280" s="8">
        <v>1.8969179292987E-3</v>
      </c>
      <c r="H280" s="8">
        <v>0.469901672782015</v>
      </c>
      <c r="I280" s="4">
        <v>1054.7</v>
      </c>
      <c r="J280" s="4">
        <v>8.4</v>
      </c>
      <c r="K280" s="4">
        <v>1050</v>
      </c>
      <c r="L280" s="4">
        <v>12</v>
      </c>
      <c r="M280" s="4">
        <v>1064</v>
      </c>
      <c r="N280" s="4">
        <v>25</v>
      </c>
      <c r="O280" s="5">
        <f t="shared" si="18"/>
        <v>1050</v>
      </c>
      <c r="P280" s="5">
        <f t="shared" si="19"/>
        <v>12</v>
      </c>
      <c r="Q280" s="6">
        <f t="shared" si="16"/>
        <v>-0.44761904761905197</v>
      </c>
      <c r="R280" s="6">
        <f t="shared" si="17"/>
        <v>-1.3333333333333335</v>
      </c>
    </row>
    <row r="281" spans="1:18">
      <c r="A281" s="7" t="s">
        <v>498</v>
      </c>
      <c r="B281" s="8">
        <v>81.069936783864506</v>
      </c>
      <c r="C281" s="8">
        <v>2.66891200352286</v>
      </c>
      <c r="D281" s="8">
        <v>5.6096804469587402</v>
      </c>
      <c r="E281" s="8">
        <v>0.151375434439187</v>
      </c>
      <c r="F281" s="8">
        <v>7.4628941255965503E-2</v>
      </c>
      <c r="G281" s="8">
        <v>2.1708840987993902E-3</v>
      </c>
      <c r="H281" s="8">
        <v>0.53073320816108605</v>
      </c>
      <c r="I281" s="4">
        <v>1057.5</v>
      </c>
      <c r="J281" s="4">
        <v>8.9</v>
      </c>
      <c r="K281" s="4">
        <v>1057</v>
      </c>
      <c r="L281" s="4">
        <v>13</v>
      </c>
      <c r="M281" s="4">
        <v>1058</v>
      </c>
      <c r="N281" s="4">
        <v>29</v>
      </c>
      <c r="O281" s="5">
        <f t="shared" si="18"/>
        <v>1057</v>
      </c>
      <c r="P281" s="5">
        <f t="shared" si="19"/>
        <v>13</v>
      </c>
      <c r="Q281" s="6">
        <f t="shared" si="16"/>
        <v>-4.730368968779565E-2</v>
      </c>
      <c r="R281" s="6">
        <f t="shared" si="17"/>
        <v>-9.46073793755913E-2</v>
      </c>
    </row>
    <row r="282" spans="1:18">
      <c r="A282" s="7" t="s">
        <v>516</v>
      </c>
      <c r="B282" s="8">
        <v>242.49546688271101</v>
      </c>
      <c r="C282" s="8">
        <v>1.4968004656626701</v>
      </c>
      <c r="D282" s="8">
        <v>14.809070393989799</v>
      </c>
      <c r="E282" s="8">
        <v>0.41312114223954499</v>
      </c>
      <c r="F282" s="8">
        <v>5.5327627781033999E-2</v>
      </c>
      <c r="G282" s="8">
        <v>1.57812526375076E-3</v>
      </c>
      <c r="H282" s="8">
        <v>0.28397878670828702</v>
      </c>
      <c r="I282" s="4">
        <v>421.7</v>
      </c>
      <c r="J282" s="4">
        <v>5.8</v>
      </c>
      <c r="K282" s="4">
        <v>421.2</v>
      </c>
      <c r="L282" s="4">
        <v>5.7</v>
      </c>
      <c r="M282" s="4">
        <v>424</v>
      </c>
      <c r="N282" s="4">
        <v>32</v>
      </c>
      <c r="O282" s="5">
        <f t="shared" si="18"/>
        <v>421.2</v>
      </c>
      <c r="P282" s="5">
        <f t="shared" si="19"/>
        <v>5.7</v>
      </c>
      <c r="Q282" s="6">
        <f t="shared" ref="Q282:Q315" si="20">(K282-I282)/K282*100</f>
        <v>-0.11870845204178537</v>
      </c>
      <c r="R282" s="6">
        <f t="shared" ref="R282:R315" si="21">(K282-M282)/K282*100</f>
        <v>-0.6647673314340008</v>
      </c>
    </row>
    <row r="283" spans="1:18">
      <c r="A283" s="7" t="s">
        <v>517</v>
      </c>
      <c r="B283" s="8">
        <v>199.57948956649699</v>
      </c>
      <c r="C283" s="8">
        <v>1.8176984702452701</v>
      </c>
      <c r="D283" s="8">
        <v>14.4965916595938</v>
      </c>
      <c r="E283" s="8">
        <v>0.45813344353308</v>
      </c>
      <c r="F283" s="8">
        <v>5.5536904196715899E-2</v>
      </c>
      <c r="G283" s="8">
        <v>1.36570133649365E-3</v>
      </c>
      <c r="H283" s="8">
        <v>0.38043204211590798</v>
      </c>
      <c r="I283" s="4">
        <v>430.5</v>
      </c>
      <c r="J283" s="4">
        <v>5.6</v>
      </c>
      <c r="K283" s="4">
        <v>430</v>
      </c>
      <c r="L283" s="4">
        <v>6.6</v>
      </c>
      <c r="M283" s="4">
        <v>433</v>
      </c>
      <c r="N283" s="4">
        <v>27</v>
      </c>
      <c r="O283" s="5">
        <f t="shared" si="18"/>
        <v>430</v>
      </c>
      <c r="P283" s="5">
        <f t="shared" si="19"/>
        <v>6.6</v>
      </c>
      <c r="Q283" s="6">
        <f t="shared" si="20"/>
        <v>-0.11627906976744186</v>
      </c>
      <c r="R283" s="6">
        <f t="shared" si="21"/>
        <v>-0.69767441860465118</v>
      </c>
    </row>
    <row r="284" spans="1:18">
      <c r="A284" s="7" t="s">
        <v>518</v>
      </c>
      <c r="B284" s="8">
        <v>133.97929847313</v>
      </c>
      <c r="C284" s="8">
        <v>3.6056290013283099</v>
      </c>
      <c r="D284" s="8">
        <v>15.7775667158907</v>
      </c>
      <c r="E284" s="8">
        <v>0.49551060309084499</v>
      </c>
      <c r="F284" s="8">
        <v>5.6863741436413297E-2</v>
      </c>
      <c r="G284" s="8">
        <v>2.2581627118181602E-3</v>
      </c>
      <c r="H284" s="8">
        <v>0.38129325497998401</v>
      </c>
      <c r="I284" s="4">
        <v>409.5</v>
      </c>
      <c r="J284" s="4">
        <v>6.8</v>
      </c>
      <c r="K284" s="4">
        <v>396.2</v>
      </c>
      <c r="L284" s="4">
        <v>6</v>
      </c>
      <c r="M284" s="4">
        <v>485</v>
      </c>
      <c r="N284" s="4">
        <v>44</v>
      </c>
      <c r="O284" s="5">
        <f t="shared" si="18"/>
        <v>396.2</v>
      </c>
      <c r="P284" s="5">
        <f t="shared" si="19"/>
        <v>6</v>
      </c>
      <c r="Q284" s="6">
        <f t="shared" si="20"/>
        <v>-3.3568904593639606</v>
      </c>
      <c r="R284" s="6">
        <f t="shared" si="21"/>
        <v>-22.41292276627966</v>
      </c>
    </row>
    <row r="285" spans="1:18">
      <c r="A285" s="7" t="s">
        <v>519</v>
      </c>
      <c r="B285" s="8">
        <v>143.611472495307</v>
      </c>
      <c r="C285" s="8">
        <v>1.9465381763643601</v>
      </c>
      <c r="D285" s="8">
        <v>15.6763227316989</v>
      </c>
      <c r="E285" s="8">
        <v>0.48553963730910099</v>
      </c>
      <c r="F285" s="8">
        <v>5.5384878148841001E-2</v>
      </c>
      <c r="G285" s="8">
        <v>1.73198053372794E-3</v>
      </c>
      <c r="H285" s="8">
        <v>0.265006664265651</v>
      </c>
      <c r="I285" s="4">
        <v>402.8</v>
      </c>
      <c r="J285" s="4">
        <v>6.3</v>
      </c>
      <c r="K285" s="4">
        <v>398.6</v>
      </c>
      <c r="L285" s="4">
        <v>6</v>
      </c>
      <c r="M285" s="4">
        <v>427</v>
      </c>
      <c r="N285" s="4">
        <v>35</v>
      </c>
      <c r="O285" s="5">
        <f t="shared" si="18"/>
        <v>398.6</v>
      </c>
      <c r="P285" s="5">
        <f t="shared" si="19"/>
        <v>6</v>
      </c>
      <c r="Q285" s="6">
        <f t="shared" si="20"/>
        <v>-1.0536879076768662</v>
      </c>
      <c r="R285" s="6">
        <f t="shared" si="21"/>
        <v>-7.1249372804816797</v>
      </c>
    </row>
    <row r="286" spans="1:18">
      <c r="A286" s="7" t="s">
        <v>520</v>
      </c>
      <c r="B286" s="8">
        <v>130.233175511876</v>
      </c>
      <c r="C286" s="8">
        <v>2.71552216858194</v>
      </c>
      <c r="D286" s="8">
        <v>15.325470834434601</v>
      </c>
      <c r="E286" s="8">
        <v>0.410233539179505</v>
      </c>
      <c r="F286" s="8">
        <v>5.5274304701279198E-2</v>
      </c>
      <c r="G286" s="8">
        <v>2.04895924750155E-3</v>
      </c>
      <c r="H286" s="8">
        <v>0.55314863337373799</v>
      </c>
      <c r="I286" s="4">
        <v>409.7</v>
      </c>
      <c r="J286" s="4">
        <v>5.3</v>
      </c>
      <c r="K286" s="4">
        <v>407.5</v>
      </c>
      <c r="L286" s="4">
        <v>5.3</v>
      </c>
      <c r="M286" s="4">
        <v>422</v>
      </c>
      <c r="N286" s="4">
        <v>41</v>
      </c>
      <c r="O286" s="5">
        <f t="shared" si="18"/>
        <v>407.5</v>
      </c>
      <c r="P286" s="5">
        <f t="shared" si="19"/>
        <v>5.3</v>
      </c>
      <c r="Q286" s="6">
        <f t="shared" si="20"/>
        <v>-0.53987730061349415</v>
      </c>
      <c r="R286" s="6">
        <f t="shared" si="21"/>
        <v>-3.5582822085889574</v>
      </c>
    </row>
    <row r="287" spans="1:18">
      <c r="A287" s="7" t="s">
        <v>521</v>
      </c>
      <c r="B287" s="8">
        <v>130.868958464694</v>
      </c>
      <c r="C287" s="8">
        <v>1.97862119233989</v>
      </c>
      <c r="D287" s="8">
        <v>15.2650643997077</v>
      </c>
      <c r="E287" s="8">
        <v>0.34656715427157098</v>
      </c>
      <c r="F287" s="8">
        <v>5.56589265807041E-2</v>
      </c>
      <c r="G287" s="8">
        <v>1.6777365883619199E-3</v>
      </c>
      <c r="H287" s="8">
        <v>4.1178045862289098E-2</v>
      </c>
      <c r="I287" s="4">
        <v>413.4</v>
      </c>
      <c r="J287" s="4">
        <v>6.3</v>
      </c>
      <c r="K287" s="4">
        <v>409</v>
      </c>
      <c r="L287" s="4">
        <v>4.5</v>
      </c>
      <c r="M287" s="4">
        <v>438</v>
      </c>
      <c r="N287" s="4">
        <v>34</v>
      </c>
      <c r="O287" s="5">
        <f t="shared" si="18"/>
        <v>409</v>
      </c>
      <c r="P287" s="5">
        <f t="shared" si="19"/>
        <v>4.5</v>
      </c>
      <c r="Q287" s="6">
        <f t="shared" si="20"/>
        <v>-1.0757946210268894</v>
      </c>
      <c r="R287" s="6">
        <f t="shared" si="21"/>
        <v>-7.0904645476772608</v>
      </c>
    </row>
    <row r="288" spans="1:18">
      <c r="A288" s="7" t="s">
        <v>516</v>
      </c>
      <c r="B288" s="8">
        <v>172.02703043089099</v>
      </c>
      <c r="C288" s="8">
        <v>1.61919956147209</v>
      </c>
      <c r="D288" s="8">
        <v>12.4025597091977</v>
      </c>
      <c r="E288" s="8">
        <v>0.33067936085148403</v>
      </c>
      <c r="F288" s="8">
        <v>5.5564062373058297E-2</v>
      </c>
      <c r="G288" s="8">
        <v>1.54568429930521E-3</v>
      </c>
      <c r="H288" s="8">
        <v>0.30707278230864299</v>
      </c>
      <c r="I288" s="4">
        <v>488.2</v>
      </c>
      <c r="J288" s="4">
        <v>6.2</v>
      </c>
      <c r="K288" s="4">
        <v>499.9</v>
      </c>
      <c r="L288" s="4">
        <v>6.4</v>
      </c>
      <c r="M288" s="4">
        <v>434</v>
      </c>
      <c r="N288" s="4">
        <v>31</v>
      </c>
      <c r="O288" s="5">
        <f t="shared" si="18"/>
        <v>499.9</v>
      </c>
      <c r="P288" s="5">
        <f t="shared" si="19"/>
        <v>6.4</v>
      </c>
      <c r="Q288" s="6">
        <f t="shared" si="20"/>
        <v>2.3404680936187217</v>
      </c>
      <c r="R288" s="6">
        <f t="shared" si="21"/>
        <v>13.182636527305458</v>
      </c>
    </row>
    <row r="289" spans="1:18">
      <c r="A289" s="7" t="s">
        <v>517</v>
      </c>
      <c r="B289" s="8">
        <v>184.00610344920801</v>
      </c>
      <c r="C289" s="8">
        <v>2.27130953368744</v>
      </c>
      <c r="D289" s="8">
        <v>14.835852315374099</v>
      </c>
      <c r="E289" s="8">
        <v>0.37026064138905002</v>
      </c>
      <c r="F289" s="8">
        <v>5.57464785881914E-2</v>
      </c>
      <c r="G289" s="8">
        <v>1.8201741104229899E-3</v>
      </c>
      <c r="H289" s="8">
        <v>6.2301442677281597E-2</v>
      </c>
      <c r="I289" s="4">
        <v>423.7</v>
      </c>
      <c r="J289" s="4">
        <v>6.9</v>
      </c>
      <c r="K289" s="4">
        <v>420.5</v>
      </c>
      <c r="L289" s="4">
        <v>5.0999999999999996</v>
      </c>
      <c r="M289" s="4">
        <v>441</v>
      </c>
      <c r="N289" s="4">
        <v>36</v>
      </c>
      <c r="O289" s="5">
        <f t="shared" si="18"/>
        <v>420.5</v>
      </c>
      <c r="P289" s="5">
        <f t="shared" si="19"/>
        <v>5.0999999999999996</v>
      </c>
      <c r="Q289" s="6">
        <f t="shared" si="20"/>
        <v>-0.76099881093935517</v>
      </c>
      <c r="R289" s="6">
        <f t="shared" si="21"/>
        <v>-4.8751486325802613</v>
      </c>
    </row>
    <row r="290" spans="1:18">
      <c r="A290" s="7" t="s">
        <v>518</v>
      </c>
      <c r="B290" s="8">
        <v>167.88411727868899</v>
      </c>
      <c r="C290" s="8">
        <v>3.2670076899688998</v>
      </c>
      <c r="D290" s="8">
        <v>15.340660732073401</v>
      </c>
      <c r="E290" s="8">
        <v>0.34065084744179902</v>
      </c>
      <c r="F290" s="8">
        <v>5.4039157332327399E-2</v>
      </c>
      <c r="G290" s="8">
        <v>1.96274191156593E-3</v>
      </c>
      <c r="H290" s="8">
        <v>0.27042038410405</v>
      </c>
      <c r="I290" s="4">
        <v>401.8</v>
      </c>
      <c r="J290" s="4">
        <v>6.2</v>
      </c>
      <c r="K290" s="4">
        <v>407.1</v>
      </c>
      <c r="L290" s="4">
        <v>4.4000000000000004</v>
      </c>
      <c r="M290" s="4">
        <v>372</v>
      </c>
      <c r="N290" s="4">
        <v>41</v>
      </c>
      <c r="O290" s="5">
        <f t="shared" si="18"/>
        <v>407.1</v>
      </c>
      <c r="P290" s="5">
        <f t="shared" si="19"/>
        <v>4.4000000000000004</v>
      </c>
      <c r="Q290" s="6">
        <f t="shared" si="20"/>
        <v>1.3018914271677748</v>
      </c>
      <c r="R290" s="6">
        <f t="shared" si="21"/>
        <v>8.6219602063375138</v>
      </c>
    </row>
    <row r="291" spans="1:18">
      <c r="A291" s="7" t="s">
        <v>519</v>
      </c>
      <c r="B291" s="8">
        <v>222.83797075896999</v>
      </c>
      <c r="C291" s="8">
        <v>1.9386094999319901</v>
      </c>
      <c r="D291" s="8">
        <v>15.467868729522699</v>
      </c>
      <c r="E291" s="8">
        <v>0.38094671536226499</v>
      </c>
      <c r="F291" s="8">
        <v>5.6495448339708397E-2</v>
      </c>
      <c r="G291" s="8">
        <v>2.0806380483864E-3</v>
      </c>
      <c r="H291" s="8">
        <v>0.38569382948730602</v>
      </c>
      <c r="I291" s="4">
        <v>414</v>
      </c>
      <c r="J291" s="4">
        <v>6</v>
      </c>
      <c r="K291" s="4">
        <v>403.8</v>
      </c>
      <c r="L291" s="4">
        <v>4.8</v>
      </c>
      <c r="M291" s="4">
        <v>471</v>
      </c>
      <c r="N291" s="4">
        <v>41</v>
      </c>
      <c r="O291" s="5">
        <f t="shared" si="18"/>
        <v>403.8</v>
      </c>
      <c r="P291" s="5">
        <f t="shared" si="19"/>
        <v>4.8</v>
      </c>
      <c r="Q291" s="6">
        <f t="shared" si="20"/>
        <v>-2.5260029717681993</v>
      </c>
      <c r="R291" s="6">
        <f t="shared" si="21"/>
        <v>-16.641901931649329</v>
      </c>
    </row>
    <row r="292" spans="1:18">
      <c r="A292" s="7" t="s">
        <v>520</v>
      </c>
      <c r="B292" s="8">
        <v>112.215438617963</v>
      </c>
      <c r="C292" s="8">
        <v>3.4161177974085799</v>
      </c>
      <c r="D292" s="8">
        <v>15.379653014662299</v>
      </c>
      <c r="E292" s="8">
        <v>0.464484046435373</v>
      </c>
      <c r="F292" s="8">
        <v>5.4281984351999997E-2</v>
      </c>
      <c r="G292" s="8">
        <v>2.5477393767801798E-3</v>
      </c>
      <c r="H292" s="8">
        <v>8.0605359867009299E-2</v>
      </c>
      <c r="I292" s="4">
        <v>402.5</v>
      </c>
      <c r="J292" s="4">
        <v>8.9</v>
      </c>
      <c r="K292" s="4">
        <v>406.1</v>
      </c>
      <c r="L292" s="4">
        <v>5.9</v>
      </c>
      <c r="M292" s="4">
        <v>382</v>
      </c>
      <c r="N292" s="4">
        <v>53</v>
      </c>
      <c r="O292" s="5">
        <f t="shared" si="18"/>
        <v>406.1</v>
      </c>
      <c r="P292" s="5">
        <f t="shared" si="19"/>
        <v>5.9</v>
      </c>
      <c r="Q292" s="6">
        <f t="shared" si="20"/>
        <v>0.88648116227530716</v>
      </c>
      <c r="R292" s="6">
        <f t="shared" si="21"/>
        <v>5.934498891898552</v>
      </c>
    </row>
    <row r="293" spans="1:18">
      <c r="A293" s="7" t="s">
        <v>516</v>
      </c>
      <c r="B293" s="8">
        <v>472.46672352194201</v>
      </c>
      <c r="C293" s="8">
        <v>1.6623965552805899</v>
      </c>
      <c r="D293" s="8">
        <v>13.941201024632401</v>
      </c>
      <c r="E293" s="8">
        <v>0.49240940828871399</v>
      </c>
      <c r="F293" s="8">
        <v>5.5140376868549702E-2</v>
      </c>
      <c r="G293" s="8">
        <v>1.591652761133E-3</v>
      </c>
      <c r="H293" s="8">
        <v>0.56168731991335097</v>
      </c>
      <c r="I293" s="4">
        <v>441.8</v>
      </c>
      <c r="J293" s="4">
        <v>5.5</v>
      </c>
      <c r="K293" s="4">
        <v>446.6</v>
      </c>
      <c r="L293" s="4">
        <v>7.6</v>
      </c>
      <c r="M293" s="4">
        <v>417</v>
      </c>
      <c r="N293" s="4">
        <v>32</v>
      </c>
      <c r="O293" s="5">
        <f t="shared" si="18"/>
        <v>446.6</v>
      </c>
      <c r="P293" s="5">
        <f t="shared" si="19"/>
        <v>7.6</v>
      </c>
      <c r="Q293" s="6">
        <f t="shared" si="20"/>
        <v>1.074787281683836</v>
      </c>
      <c r="R293" s="6">
        <f t="shared" si="21"/>
        <v>6.6278549037169769</v>
      </c>
    </row>
    <row r="294" spans="1:18">
      <c r="A294" s="7" t="s">
        <v>517</v>
      </c>
      <c r="B294" s="8">
        <v>275.284406180259</v>
      </c>
      <c r="C294" s="8">
        <v>1.7437923157763999</v>
      </c>
      <c r="D294" s="8">
        <v>14.2896795044639</v>
      </c>
      <c r="E294" s="8">
        <v>0.418624171990577</v>
      </c>
      <c r="F294" s="8">
        <v>5.5783086563992598E-2</v>
      </c>
      <c r="G294" s="8">
        <v>1.6277660350948E-3</v>
      </c>
      <c r="H294" s="8">
        <v>0.33982057152427902</v>
      </c>
      <c r="I294" s="4">
        <v>437.1</v>
      </c>
      <c r="J294" s="4">
        <v>6</v>
      </c>
      <c r="K294" s="4">
        <v>436</v>
      </c>
      <c r="L294" s="4">
        <v>6.2</v>
      </c>
      <c r="M294" s="4">
        <v>443</v>
      </c>
      <c r="N294" s="4">
        <v>32</v>
      </c>
      <c r="O294" s="5">
        <f t="shared" si="18"/>
        <v>436</v>
      </c>
      <c r="P294" s="5">
        <f t="shared" si="19"/>
        <v>6.2</v>
      </c>
      <c r="Q294" s="6">
        <f t="shared" si="20"/>
        <v>-0.25229357798165658</v>
      </c>
      <c r="R294" s="6">
        <f t="shared" si="21"/>
        <v>-1.6055045871559634</v>
      </c>
    </row>
    <row r="295" spans="1:18">
      <c r="A295" s="7" t="s">
        <v>518</v>
      </c>
      <c r="B295" s="8">
        <v>224.00530525221501</v>
      </c>
      <c r="C295" s="8">
        <v>2.5372446458062301</v>
      </c>
      <c r="D295" s="8">
        <v>15.9831144420817</v>
      </c>
      <c r="E295" s="8">
        <v>0.34393332654012698</v>
      </c>
      <c r="F295" s="8">
        <v>5.4441802955939901E-2</v>
      </c>
      <c r="G295" s="8">
        <v>1.9869321953728701E-3</v>
      </c>
      <c r="H295" s="8">
        <v>0.27397216488221698</v>
      </c>
      <c r="I295" s="4">
        <v>390.8</v>
      </c>
      <c r="J295" s="4">
        <v>6</v>
      </c>
      <c r="K295" s="4">
        <v>391.2</v>
      </c>
      <c r="L295" s="4">
        <v>4.0999999999999996</v>
      </c>
      <c r="M295" s="4">
        <v>388</v>
      </c>
      <c r="N295" s="4">
        <v>41</v>
      </c>
      <c r="O295" s="5">
        <f t="shared" si="18"/>
        <v>391.2</v>
      </c>
      <c r="P295" s="5">
        <f t="shared" si="19"/>
        <v>4.0999999999999996</v>
      </c>
      <c r="Q295" s="6">
        <f t="shared" si="20"/>
        <v>0.10224948875255044</v>
      </c>
      <c r="R295" s="6">
        <f t="shared" si="21"/>
        <v>0.81799591002044703</v>
      </c>
    </row>
    <row r="296" spans="1:18">
      <c r="A296" s="7" t="s">
        <v>519</v>
      </c>
      <c r="B296" s="8">
        <v>121.543885504252</v>
      </c>
      <c r="C296" s="8">
        <v>3.01159992477556</v>
      </c>
      <c r="D296" s="8">
        <v>15.738224888191301</v>
      </c>
      <c r="E296" s="8">
        <v>0.45030450266258998</v>
      </c>
      <c r="F296" s="8">
        <v>5.4879009410806402E-2</v>
      </c>
      <c r="G296" s="8">
        <v>2.1390086870879E-3</v>
      </c>
      <c r="H296" s="8">
        <v>0.39336696311186797</v>
      </c>
      <c r="I296" s="4">
        <v>398.5</v>
      </c>
      <c r="J296" s="4">
        <v>6.3</v>
      </c>
      <c r="K296" s="4">
        <v>397.1</v>
      </c>
      <c r="L296" s="4">
        <v>5.5</v>
      </c>
      <c r="M296" s="4">
        <v>406</v>
      </c>
      <c r="N296" s="4">
        <v>44</v>
      </c>
      <c r="O296" s="5">
        <f t="shared" si="18"/>
        <v>397.1</v>
      </c>
      <c r="P296" s="5">
        <f t="shared" si="19"/>
        <v>5.5</v>
      </c>
      <c r="Q296" s="6">
        <f t="shared" si="20"/>
        <v>-0.35255603122638557</v>
      </c>
      <c r="R296" s="6">
        <f t="shared" si="21"/>
        <v>-2.2412490556534816</v>
      </c>
    </row>
    <row r="297" spans="1:18">
      <c r="A297" s="7" t="s">
        <v>520</v>
      </c>
      <c r="B297" s="8">
        <v>109.24118254169601</v>
      </c>
      <c r="C297" s="8">
        <v>3.4861135553486999</v>
      </c>
      <c r="D297" s="8">
        <v>15.9185037129129</v>
      </c>
      <c r="E297" s="8">
        <v>0.57799182629359602</v>
      </c>
      <c r="F297" s="8">
        <v>5.4506867904638497E-2</v>
      </c>
      <c r="G297" s="8">
        <v>2.8585294310970802E-3</v>
      </c>
      <c r="H297" s="8">
        <v>0.33230718499045198</v>
      </c>
      <c r="I297" s="4">
        <v>392.5</v>
      </c>
      <c r="J297" s="4">
        <v>8.6</v>
      </c>
      <c r="K297" s="4">
        <v>392.8</v>
      </c>
      <c r="L297" s="4">
        <v>6.9</v>
      </c>
      <c r="M297" s="4">
        <v>391</v>
      </c>
      <c r="N297" s="4">
        <v>59</v>
      </c>
      <c r="O297" s="5">
        <f t="shared" si="18"/>
        <v>392.8</v>
      </c>
      <c r="P297" s="5">
        <f t="shared" si="19"/>
        <v>6.9</v>
      </c>
      <c r="Q297" s="6">
        <f t="shared" si="20"/>
        <v>7.6374745417518167E-2</v>
      </c>
      <c r="R297" s="6">
        <f t="shared" si="21"/>
        <v>0.45824847250509448</v>
      </c>
    </row>
    <row r="298" spans="1:18">
      <c r="A298" s="7" t="s">
        <v>516</v>
      </c>
      <c r="B298" s="8">
        <v>139.399677961148</v>
      </c>
      <c r="C298" s="8">
        <v>2.1494365395927399</v>
      </c>
      <c r="D298" s="8">
        <v>15.673054881329699</v>
      </c>
      <c r="E298" s="8">
        <v>0.451290483912692</v>
      </c>
      <c r="F298" s="8">
        <v>5.6370840076101103E-2</v>
      </c>
      <c r="G298" s="8">
        <v>2.1069173325771102E-3</v>
      </c>
      <c r="H298" s="8">
        <v>0.228423658355484</v>
      </c>
      <c r="I298" s="4">
        <v>408.8</v>
      </c>
      <c r="J298" s="4">
        <v>7</v>
      </c>
      <c r="K298" s="4">
        <v>398.7</v>
      </c>
      <c r="L298" s="4">
        <v>5.6</v>
      </c>
      <c r="M298" s="4">
        <v>466</v>
      </c>
      <c r="N298" s="4">
        <v>41</v>
      </c>
      <c r="O298" s="5">
        <f t="shared" si="18"/>
        <v>398.7</v>
      </c>
      <c r="P298" s="5">
        <f t="shared" si="19"/>
        <v>5.6</v>
      </c>
      <c r="Q298" s="6">
        <f t="shared" si="20"/>
        <v>-2.5332330072736453</v>
      </c>
      <c r="R298" s="6">
        <f t="shared" si="21"/>
        <v>-16.879859543516432</v>
      </c>
    </row>
    <row r="299" spans="1:18">
      <c r="A299" s="7" t="s">
        <v>517</v>
      </c>
      <c r="B299" s="8">
        <v>199.71603455325999</v>
      </c>
      <c r="C299" s="8">
        <v>2.0079498145632</v>
      </c>
      <c r="D299" s="8">
        <v>15.487347634813</v>
      </c>
      <c r="E299" s="8">
        <v>0.39467452820661703</v>
      </c>
      <c r="F299" s="8">
        <v>5.5016061984613798E-2</v>
      </c>
      <c r="G299" s="8">
        <v>1.6231260985498301E-3</v>
      </c>
      <c r="H299" s="8">
        <v>0.208504770072934</v>
      </c>
      <c r="I299" s="4">
        <v>404.6</v>
      </c>
      <c r="J299" s="4">
        <v>5.8</v>
      </c>
      <c r="K299" s="4">
        <v>403.4</v>
      </c>
      <c r="L299" s="4">
        <v>5</v>
      </c>
      <c r="M299" s="4">
        <v>412</v>
      </c>
      <c r="N299" s="4">
        <v>33</v>
      </c>
      <c r="O299" s="5">
        <f t="shared" si="18"/>
        <v>403.4</v>
      </c>
      <c r="P299" s="5">
        <f t="shared" si="19"/>
        <v>5</v>
      </c>
      <c r="Q299" s="6">
        <f t="shared" si="20"/>
        <v>-0.29747149231533104</v>
      </c>
      <c r="R299" s="6">
        <f t="shared" si="21"/>
        <v>-2.1318790282597977</v>
      </c>
    </row>
    <row r="300" spans="1:18">
      <c r="A300" s="7" t="s">
        <v>518</v>
      </c>
      <c r="B300" s="8">
        <v>162.29178935921999</v>
      </c>
      <c r="C300" s="8">
        <v>3.0162646354689402</v>
      </c>
      <c r="D300" s="8">
        <v>15.595211271915399</v>
      </c>
      <c r="E300" s="8">
        <v>0.41615329290717501</v>
      </c>
      <c r="F300" s="8">
        <v>5.3717956114022199E-2</v>
      </c>
      <c r="G300" s="8">
        <v>2.19645568232202E-3</v>
      </c>
      <c r="H300" s="8">
        <v>0.31197690465168398</v>
      </c>
      <c r="I300" s="4">
        <v>394.4</v>
      </c>
      <c r="J300" s="4">
        <v>6.7</v>
      </c>
      <c r="K300" s="4">
        <v>400.6</v>
      </c>
      <c r="L300" s="4">
        <v>5.2</v>
      </c>
      <c r="M300" s="4">
        <v>358</v>
      </c>
      <c r="N300" s="4">
        <v>46</v>
      </c>
      <c r="O300" s="5">
        <f t="shared" si="18"/>
        <v>400.6</v>
      </c>
      <c r="P300" s="5">
        <f t="shared" si="19"/>
        <v>5.2</v>
      </c>
      <c r="Q300" s="6">
        <f t="shared" si="20"/>
        <v>1.5476784822765963</v>
      </c>
      <c r="R300" s="6">
        <f t="shared" si="21"/>
        <v>10.63404892661009</v>
      </c>
    </row>
    <row r="301" spans="1:18">
      <c r="A301" s="7" t="s">
        <v>519</v>
      </c>
      <c r="B301" s="8">
        <v>103.415305518995</v>
      </c>
      <c r="C301" s="8">
        <v>2.9766939754922901</v>
      </c>
      <c r="D301" s="8">
        <v>14.7283754411721</v>
      </c>
      <c r="E301" s="8">
        <v>0.34949781976706801</v>
      </c>
      <c r="F301" s="8">
        <v>5.75365961030933E-2</v>
      </c>
      <c r="G301" s="8">
        <v>2.9694933822841602E-3</v>
      </c>
      <c r="H301" s="8">
        <v>0.15680595582043</v>
      </c>
      <c r="I301" s="4">
        <v>437.4</v>
      </c>
      <c r="J301" s="4">
        <v>9.5</v>
      </c>
      <c r="K301" s="4">
        <v>423.5</v>
      </c>
      <c r="L301" s="4">
        <v>4.9000000000000004</v>
      </c>
      <c r="M301" s="4">
        <v>511</v>
      </c>
      <c r="N301" s="4">
        <v>57</v>
      </c>
      <c r="O301" s="5">
        <f t="shared" si="18"/>
        <v>423.5</v>
      </c>
      <c r="P301" s="5">
        <f t="shared" si="19"/>
        <v>4.9000000000000004</v>
      </c>
      <c r="Q301" s="6">
        <f t="shared" si="20"/>
        <v>-3.2821723730814587</v>
      </c>
      <c r="R301" s="6">
        <f t="shared" si="21"/>
        <v>-20.66115702479339</v>
      </c>
    </row>
    <row r="302" spans="1:18">
      <c r="A302" s="7" t="s">
        <v>516</v>
      </c>
      <c r="B302" s="8">
        <v>421.81642546206899</v>
      </c>
      <c r="C302" s="8">
        <v>1.8885322396686099</v>
      </c>
      <c r="D302" s="8">
        <v>13.9393443348215</v>
      </c>
      <c r="E302" s="8">
        <v>0.46234095378587098</v>
      </c>
      <c r="F302" s="8">
        <v>5.6923056496148698E-2</v>
      </c>
      <c r="G302" s="8">
        <v>1.8214812787334001E-3</v>
      </c>
      <c r="H302" s="8">
        <v>0.361111889649328</v>
      </c>
      <c r="I302" s="4">
        <v>453.3</v>
      </c>
      <c r="J302" s="4">
        <v>6.7</v>
      </c>
      <c r="K302" s="4">
        <v>446.6</v>
      </c>
      <c r="L302" s="4">
        <v>7.2</v>
      </c>
      <c r="M302" s="4">
        <v>488</v>
      </c>
      <c r="N302" s="4">
        <v>35</v>
      </c>
      <c r="O302" s="5">
        <f t="shared" si="18"/>
        <v>446.6</v>
      </c>
      <c r="P302" s="5">
        <f t="shared" si="19"/>
        <v>7.2</v>
      </c>
      <c r="Q302" s="6">
        <f t="shared" si="20"/>
        <v>-1.5002239140170148</v>
      </c>
      <c r="R302" s="6">
        <f t="shared" si="21"/>
        <v>-9.2700403045230573</v>
      </c>
    </row>
    <row r="303" spans="1:18">
      <c r="A303" s="7" t="s">
        <v>517</v>
      </c>
      <c r="B303" s="8">
        <v>171.61336177221099</v>
      </c>
      <c r="C303" s="8">
        <v>2.02109669303977</v>
      </c>
      <c r="D303" s="8">
        <v>15.323893878392999</v>
      </c>
      <c r="E303" s="8">
        <v>0.55394863162695496</v>
      </c>
      <c r="F303" s="8">
        <v>5.5771465041134803E-2</v>
      </c>
      <c r="G303" s="8">
        <v>2.53145705166687E-3</v>
      </c>
      <c r="H303" s="8">
        <v>0.25978338295967601</v>
      </c>
      <c r="I303" s="4">
        <v>412.8</v>
      </c>
      <c r="J303" s="4">
        <v>8.5</v>
      </c>
      <c r="K303" s="4">
        <v>407.5</v>
      </c>
      <c r="L303" s="4">
        <v>7.1</v>
      </c>
      <c r="M303" s="4">
        <v>442</v>
      </c>
      <c r="N303" s="4">
        <v>50</v>
      </c>
      <c r="O303" s="5">
        <f t="shared" si="18"/>
        <v>407.5</v>
      </c>
      <c r="P303" s="5">
        <f t="shared" si="19"/>
        <v>7.1</v>
      </c>
      <c r="Q303" s="6">
        <f t="shared" si="20"/>
        <v>-1.3006134969325183</v>
      </c>
      <c r="R303" s="6">
        <f t="shared" si="21"/>
        <v>-8.4662576687116555</v>
      </c>
    </row>
    <row r="304" spans="1:18">
      <c r="A304" s="7" t="s">
        <v>518</v>
      </c>
      <c r="B304" s="8">
        <v>82.469625724577995</v>
      </c>
      <c r="C304" s="8">
        <v>2.9250824826772002</v>
      </c>
      <c r="D304" s="8">
        <v>14.730994279743999</v>
      </c>
      <c r="E304" s="8">
        <v>0.44098810788749798</v>
      </c>
      <c r="F304" s="8">
        <v>5.56155972358051E-2</v>
      </c>
      <c r="G304" s="8">
        <v>2.4775263111424099E-3</v>
      </c>
      <c r="H304" s="8">
        <v>0.136837538639307</v>
      </c>
      <c r="I304" s="4">
        <v>425.4</v>
      </c>
      <c r="J304" s="4">
        <v>8.6999999999999993</v>
      </c>
      <c r="K304" s="4">
        <v>423.4</v>
      </c>
      <c r="L304" s="4">
        <v>6.1</v>
      </c>
      <c r="M304" s="4">
        <v>436</v>
      </c>
      <c r="N304" s="4">
        <v>50</v>
      </c>
      <c r="O304" s="5">
        <f t="shared" si="18"/>
        <v>423.4</v>
      </c>
      <c r="P304" s="5">
        <f t="shared" si="19"/>
        <v>6.1</v>
      </c>
      <c r="Q304" s="6">
        <f t="shared" si="20"/>
        <v>-0.47236655644780345</v>
      </c>
      <c r="R304" s="6">
        <f t="shared" si="21"/>
        <v>-2.9759093056211676</v>
      </c>
    </row>
    <row r="305" spans="1:18">
      <c r="A305" s="7" t="s">
        <v>519</v>
      </c>
      <c r="B305" s="8">
        <v>136.2169145686</v>
      </c>
      <c r="C305" s="8">
        <v>3.0456711469426501</v>
      </c>
      <c r="D305" s="8">
        <v>15.4999061548952</v>
      </c>
      <c r="E305" s="8">
        <v>0.48763600037215299</v>
      </c>
      <c r="F305" s="8">
        <v>5.3175608062504098E-2</v>
      </c>
      <c r="G305" s="8">
        <v>2.3909727820485799E-3</v>
      </c>
      <c r="H305" s="8">
        <v>9.4284273846917996E-2</v>
      </c>
      <c r="I305" s="4">
        <v>393.1</v>
      </c>
      <c r="J305" s="4">
        <v>8.5</v>
      </c>
      <c r="K305" s="4">
        <v>403</v>
      </c>
      <c r="L305" s="4">
        <v>6.1</v>
      </c>
      <c r="M305" s="4">
        <v>335</v>
      </c>
      <c r="N305" s="4">
        <v>51</v>
      </c>
      <c r="O305" s="5">
        <f t="shared" si="18"/>
        <v>403</v>
      </c>
      <c r="P305" s="5">
        <f t="shared" si="19"/>
        <v>6.1</v>
      </c>
      <c r="Q305" s="6">
        <f t="shared" si="20"/>
        <v>2.4565756823821285</v>
      </c>
      <c r="R305" s="6">
        <f t="shared" si="21"/>
        <v>16.873449131513649</v>
      </c>
    </row>
    <row r="306" spans="1:18">
      <c r="A306" s="7" t="s">
        <v>520</v>
      </c>
      <c r="B306" s="8">
        <v>131.57254206147201</v>
      </c>
      <c r="C306" s="8">
        <v>3.52848775691153</v>
      </c>
      <c r="D306" s="8">
        <v>16.228517053527799</v>
      </c>
      <c r="E306" s="8">
        <v>0.54740188616327101</v>
      </c>
      <c r="F306" s="8">
        <v>5.4853341142911703E-2</v>
      </c>
      <c r="G306" s="8">
        <v>2.7068550304708899E-3</v>
      </c>
      <c r="H306" s="8">
        <v>0.137250928725865</v>
      </c>
      <c r="I306" s="4">
        <v>388.3</v>
      </c>
      <c r="J306" s="4">
        <v>9</v>
      </c>
      <c r="K306" s="4">
        <v>385.5</v>
      </c>
      <c r="L306" s="4">
        <v>6.3</v>
      </c>
      <c r="M306" s="4">
        <v>405</v>
      </c>
      <c r="N306" s="4">
        <v>55</v>
      </c>
      <c r="O306" s="5">
        <f t="shared" si="18"/>
        <v>385.5</v>
      </c>
      <c r="P306" s="5">
        <f t="shared" si="19"/>
        <v>6.3</v>
      </c>
      <c r="Q306" s="6">
        <f t="shared" si="20"/>
        <v>-0.72632944228275265</v>
      </c>
      <c r="R306" s="6">
        <f t="shared" si="21"/>
        <v>-5.0583657587548636</v>
      </c>
    </row>
    <row r="307" spans="1:18">
      <c r="A307" s="7" t="s">
        <v>516</v>
      </c>
      <c r="B307" s="8">
        <v>493.23331106508601</v>
      </c>
      <c r="C307" s="8">
        <v>2.1774477372044401</v>
      </c>
      <c r="D307" s="8">
        <v>13.949914303814101</v>
      </c>
      <c r="E307" s="8">
        <v>0.47118704754156898</v>
      </c>
      <c r="F307" s="8">
        <v>5.6013915378987401E-2</v>
      </c>
      <c r="G307" s="8">
        <v>2.2161775263486502E-3</v>
      </c>
      <c r="H307" s="8">
        <v>0.401786008427444</v>
      </c>
      <c r="I307" s="4">
        <v>447.2</v>
      </c>
      <c r="J307" s="4">
        <v>7.3</v>
      </c>
      <c r="K307" s="4">
        <v>446.3</v>
      </c>
      <c r="L307" s="4">
        <v>7.3</v>
      </c>
      <c r="M307" s="4">
        <v>452</v>
      </c>
      <c r="N307" s="4">
        <v>44</v>
      </c>
      <c r="O307" s="5">
        <f t="shared" si="18"/>
        <v>446.3</v>
      </c>
      <c r="P307" s="5">
        <f t="shared" si="19"/>
        <v>7.3</v>
      </c>
      <c r="Q307" s="6">
        <f t="shared" si="20"/>
        <v>-0.20165807752632248</v>
      </c>
      <c r="R307" s="6">
        <f t="shared" si="21"/>
        <v>-1.2771678243334055</v>
      </c>
    </row>
    <row r="308" spans="1:18">
      <c r="A308" s="7" t="s">
        <v>517</v>
      </c>
      <c r="B308" s="8">
        <v>2824.2065892155001</v>
      </c>
      <c r="C308" s="8">
        <v>1.0342549235134999</v>
      </c>
      <c r="D308" s="8">
        <v>14.4503729028804</v>
      </c>
      <c r="E308" s="8">
        <v>0.36015690379648202</v>
      </c>
      <c r="F308" s="8">
        <v>5.6077785558931698E-2</v>
      </c>
      <c r="G308" s="8">
        <v>1.3377870807668999E-3</v>
      </c>
      <c r="H308" s="8">
        <v>0.23860877593235799</v>
      </c>
      <c r="I308" s="4">
        <v>435</v>
      </c>
      <c r="J308" s="4">
        <v>5.3</v>
      </c>
      <c r="K308" s="4">
        <v>431.3</v>
      </c>
      <c r="L308" s="4">
        <v>5.2</v>
      </c>
      <c r="M308" s="4">
        <v>454</v>
      </c>
      <c r="N308" s="4">
        <v>26</v>
      </c>
      <c r="O308" s="5">
        <f t="shared" si="18"/>
        <v>431.3</v>
      </c>
      <c r="P308" s="5">
        <f t="shared" si="19"/>
        <v>5.2</v>
      </c>
      <c r="Q308" s="6">
        <f t="shared" si="20"/>
        <v>-0.85787155112450475</v>
      </c>
      <c r="R308" s="6">
        <f t="shared" si="21"/>
        <v>-5.2631578947368389</v>
      </c>
    </row>
    <row r="309" spans="1:18">
      <c r="A309" s="7" t="s">
        <v>518</v>
      </c>
      <c r="B309" s="8">
        <v>89.515813194288597</v>
      </c>
      <c r="C309" s="8">
        <v>3.2214572747759398</v>
      </c>
      <c r="D309" s="8">
        <v>15.1882196541623</v>
      </c>
      <c r="E309" s="8">
        <v>0.43803118304121302</v>
      </c>
      <c r="F309" s="8">
        <v>5.5225726314081902E-2</v>
      </c>
      <c r="G309" s="8">
        <v>2.9186708033675001E-3</v>
      </c>
      <c r="H309" s="8">
        <v>0.19243577566217099</v>
      </c>
      <c r="I309" s="4">
        <v>412.5</v>
      </c>
      <c r="J309" s="4">
        <v>9.3000000000000007</v>
      </c>
      <c r="K309" s="4">
        <v>411</v>
      </c>
      <c r="L309" s="4">
        <v>5.7</v>
      </c>
      <c r="M309" s="4">
        <v>420</v>
      </c>
      <c r="N309" s="4">
        <v>59</v>
      </c>
      <c r="O309" s="5">
        <f t="shared" si="18"/>
        <v>411</v>
      </c>
      <c r="P309" s="5">
        <f t="shared" si="19"/>
        <v>5.7</v>
      </c>
      <c r="Q309" s="6">
        <f t="shared" si="20"/>
        <v>-0.36496350364963503</v>
      </c>
      <c r="R309" s="6">
        <f t="shared" si="21"/>
        <v>-2.1897810218978102</v>
      </c>
    </row>
    <row r="310" spans="1:18">
      <c r="A310" s="7" t="s">
        <v>519</v>
      </c>
      <c r="B310" s="8">
        <v>100.180562104842</v>
      </c>
      <c r="C310" s="8">
        <v>2.9374310852777001</v>
      </c>
      <c r="D310" s="8">
        <v>15.3288898008087</v>
      </c>
      <c r="E310" s="8">
        <v>0.45681122972113902</v>
      </c>
      <c r="F310" s="8">
        <v>5.4501540465580298E-2</v>
      </c>
      <c r="G310" s="8">
        <v>2.7451814558321999E-3</v>
      </c>
      <c r="H310" s="8">
        <v>5.1275345851919403E-2</v>
      </c>
      <c r="I310" s="4">
        <v>404.9</v>
      </c>
      <c r="J310" s="4">
        <v>9.5</v>
      </c>
      <c r="K310" s="4">
        <v>407.4</v>
      </c>
      <c r="L310" s="4">
        <v>5.9</v>
      </c>
      <c r="M310" s="4">
        <v>391</v>
      </c>
      <c r="N310" s="4">
        <v>57</v>
      </c>
      <c r="O310" s="5">
        <f t="shared" si="18"/>
        <v>407.4</v>
      </c>
      <c r="P310" s="5">
        <f t="shared" si="19"/>
        <v>5.9</v>
      </c>
      <c r="Q310" s="6">
        <f t="shared" si="20"/>
        <v>0.61364752086401575</v>
      </c>
      <c r="R310" s="6">
        <f t="shared" si="21"/>
        <v>4.0255277368679376</v>
      </c>
    </row>
    <row r="311" spans="1:18">
      <c r="A311" s="7" t="s">
        <v>520</v>
      </c>
      <c r="B311" s="8">
        <v>126.054760149372</v>
      </c>
      <c r="C311" s="8">
        <v>3.3931503578592999</v>
      </c>
      <c r="D311" s="8">
        <v>14.9998708312643</v>
      </c>
      <c r="E311" s="8">
        <v>0.42290051385933802</v>
      </c>
      <c r="F311" s="8">
        <v>5.6275007729192798E-2</v>
      </c>
      <c r="G311" s="8">
        <v>2.6628733633998398E-3</v>
      </c>
      <c r="H311" s="8">
        <v>0.33335967649908799</v>
      </c>
      <c r="I311" s="4">
        <v>423.2</v>
      </c>
      <c r="J311" s="4">
        <v>8</v>
      </c>
      <c r="K311" s="4">
        <v>416</v>
      </c>
      <c r="L311" s="4">
        <v>5.7</v>
      </c>
      <c r="M311" s="4">
        <v>462</v>
      </c>
      <c r="N311" s="4">
        <v>52</v>
      </c>
      <c r="O311" s="5">
        <f t="shared" si="18"/>
        <v>416</v>
      </c>
      <c r="P311" s="5">
        <f t="shared" si="19"/>
        <v>5.7</v>
      </c>
      <c r="Q311" s="6">
        <f t="shared" si="20"/>
        <v>-1.7307692307692282</v>
      </c>
      <c r="R311" s="6">
        <f t="shared" si="21"/>
        <v>-11.057692307692307</v>
      </c>
    </row>
    <row r="312" spans="1:18">
      <c r="A312" s="7" t="s">
        <v>516</v>
      </c>
      <c r="B312" s="8">
        <v>480.542541220256</v>
      </c>
      <c r="C312" s="8">
        <v>2.8979332551369699</v>
      </c>
      <c r="D312" s="8">
        <v>13.5073667559863</v>
      </c>
      <c r="E312" s="8">
        <v>0.454127033279488</v>
      </c>
      <c r="F312" s="8">
        <v>5.4126529536238803E-2</v>
      </c>
      <c r="G312" s="8">
        <v>1.8696714540190401E-3</v>
      </c>
      <c r="H312" s="8">
        <v>0.24953868513682401</v>
      </c>
      <c r="I312" s="4">
        <v>446.5</v>
      </c>
      <c r="J312" s="4">
        <v>7.5</v>
      </c>
      <c r="K312" s="4">
        <v>460.4</v>
      </c>
      <c r="L312" s="4">
        <v>7.5</v>
      </c>
      <c r="M312" s="4">
        <v>375</v>
      </c>
      <c r="N312" s="4">
        <v>39</v>
      </c>
      <c r="O312" s="5">
        <f t="shared" si="18"/>
        <v>460.4</v>
      </c>
      <c r="P312" s="5">
        <f t="shared" si="19"/>
        <v>7.5</v>
      </c>
      <c r="Q312" s="6">
        <f t="shared" si="20"/>
        <v>3.0191138140747129</v>
      </c>
      <c r="R312" s="6">
        <f t="shared" si="21"/>
        <v>18.549087749782796</v>
      </c>
    </row>
    <row r="313" spans="1:18">
      <c r="A313" s="7" t="s">
        <v>517</v>
      </c>
      <c r="B313" s="8">
        <v>2656.8102724375099</v>
      </c>
      <c r="C313" s="8">
        <v>1.0644667596213599</v>
      </c>
      <c r="D313" s="8">
        <v>12.654780240421299</v>
      </c>
      <c r="E313" s="8">
        <v>0.44432703521045402</v>
      </c>
      <c r="F313" s="8">
        <v>5.53995891244305E-2</v>
      </c>
      <c r="G313" s="8">
        <v>1.3701221752594999E-3</v>
      </c>
      <c r="H313" s="8">
        <v>0.50696509260855005</v>
      </c>
      <c r="I313" s="4">
        <v>479.3</v>
      </c>
      <c r="J313" s="4">
        <v>5.9</v>
      </c>
      <c r="K313" s="4">
        <v>490.3</v>
      </c>
      <c r="L313" s="4">
        <v>8.3000000000000007</v>
      </c>
      <c r="M313" s="4">
        <v>427</v>
      </c>
      <c r="N313" s="4">
        <v>28</v>
      </c>
      <c r="O313" s="5">
        <f t="shared" si="18"/>
        <v>490.3</v>
      </c>
      <c r="P313" s="5">
        <f t="shared" si="19"/>
        <v>8.3000000000000007</v>
      </c>
      <c r="Q313" s="6">
        <f t="shared" si="20"/>
        <v>2.2435243728329595</v>
      </c>
      <c r="R313" s="6">
        <f t="shared" si="21"/>
        <v>12.91046298184785</v>
      </c>
    </row>
    <row r="314" spans="1:18">
      <c r="A314" s="7" t="s">
        <v>518</v>
      </c>
      <c r="B314" s="8">
        <v>138.19765054491</v>
      </c>
      <c r="C314" s="8">
        <v>2.3326089581865199</v>
      </c>
      <c r="D314" s="8">
        <v>15.214328515554101</v>
      </c>
      <c r="E314" s="8">
        <v>0.52538226354931195</v>
      </c>
      <c r="F314" s="8">
        <v>5.5779747393450201E-2</v>
      </c>
      <c r="G314" s="8">
        <v>3.0488151020890901E-3</v>
      </c>
      <c r="H314" s="8">
        <v>0.42021261379914698</v>
      </c>
      <c r="I314" s="4">
        <v>415.3</v>
      </c>
      <c r="J314" s="4">
        <v>8.6999999999999993</v>
      </c>
      <c r="K314" s="4">
        <v>410.4</v>
      </c>
      <c r="L314" s="4">
        <v>6.9</v>
      </c>
      <c r="M314" s="4">
        <v>443</v>
      </c>
      <c r="N314" s="4">
        <v>61</v>
      </c>
      <c r="O314" s="5">
        <f t="shared" si="18"/>
        <v>410.4</v>
      </c>
      <c r="P314" s="5">
        <f t="shared" si="19"/>
        <v>6.9</v>
      </c>
      <c r="Q314" s="6">
        <f t="shared" si="20"/>
        <v>-1.193957115009755</v>
      </c>
      <c r="R314" s="6">
        <f t="shared" si="21"/>
        <v>-7.9434697855750551</v>
      </c>
    </row>
    <row r="315" spans="1:18">
      <c r="A315" s="7" t="s">
        <v>519</v>
      </c>
      <c r="B315" s="8">
        <v>106.29533805714701</v>
      </c>
      <c r="C315" s="8">
        <v>3.5408636114630099</v>
      </c>
      <c r="D315" s="8">
        <v>14.917442833173901</v>
      </c>
      <c r="E315" s="8">
        <v>0.497986208537744</v>
      </c>
      <c r="F315" s="8">
        <v>5.2581709992000597E-2</v>
      </c>
      <c r="G315" s="8">
        <v>3.07022170711277E-3</v>
      </c>
      <c r="H315" s="8">
        <v>0.46429785224581899</v>
      </c>
      <c r="I315" s="4">
        <v>402</v>
      </c>
      <c r="J315" s="4">
        <v>8.6</v>
      </c>
      <c r="K315" s="4">
        <v>418.3</v>
      </c>
      <c r="L315" s="4">
        <v>6.8</v>
      </c>
      <c r="M315" s="4">
        <v>310</v>
      </c>
      <c r="N315" s="4">
        <v>66</v>
      </c>
      <c r="O315" s="5">
        <f t="shared" si="18"/>
        <v>418.3</v>
      </c>
      <c r="P315" s="5">
        <f t="shared" si="19"/>
        <v>6.8</v>
      </c>
      <c r="Q315" s="6">
        <f t="shared" si="20"/>
        <v>3.8967248386325628</v>
      </c>
      <c r="R315" s="6">
        <f t="shared" si="21"/>
        <v>25.890509203920629</v>
      </c>
    </row>
    <row r="316" spans="1:18">
      <c r="A316" s="2" t="s">
        <v>495</v>
      </c>
      <c r="B316" s="6">
        <v>80.1453693205208</v>
      </c>
      <c r="C316" s="6">
        <v>2.6754462254332498</v>
      </c>
      <c r="D316" s="6">
        <v>5.7163306096783</v>
      </c>
      <c r="E316" s="6">
        <v>0.19474775688686899</v>
      </c>
      <c r="F316" s="6">
        <v>7.6021714730029805E-2</v>
      </c>
      <c r="G316" s="6">
        <v>3.6399920173456699E-3</v>
      </c>
      <c r="H316" s="6">
        <v>0.53728815987990097</v>
      </c>
      <c r="I316" s="4">
        <v>1056.7</v>
      </c>
      <c r="J316" s="4">
        <v>13.3</v>
      </c>
      <c r="K316" s="4">
        <v>1038.5999999999999</v>
      </c>
      <c r="L316" s="4">
        <v>15.9</v>
      </c>
      <c r="M316" s="4">
        <v>1094.2</v>
      </c>
      <c r="N316" s="4">
        <v>47.4</v>
      </c>
      <c r="O316" s="5">
        <f t="shared" si="18"/>
        <v>1038.5999999999999</v>
      </c>
      <c r="P316" s="5">
        <f t="shared" si="19"/>
        <v>15.9</v>
      </c>
      <c r="Q316" s="6">
        <f t="shared" ref="Q316:Q356" si="22">(K316-I316)/K316*100</f>
        <v>-1.742730598883125</v>
      </c>
      <c r="R316" s="6">
        <f t="shared" ref="R316:R356" si="23">(K316-M316)/K316*100</f>
        <v>-5.3533602927017272</v>
      </c>
    </row>
    <row r="317" spans="1:18">
      <c r="A317" s="2" t="s">
        <v>496</v>
      </c>
      <c r="B317" s="6">
        <v>79.456377252999502</v>
      </c>
      <c r="C317" s="6">
        <v>2.6524967120310099</v>
      </c>
      <c r="D317" s="6">
        <v>5.52114878276348</v>
      </c>
      <c r="E317" s="6">
        <v>0.174221622489037</v>
      </c>
      <c r="F317" s="6">
        <v>7.4718786153010294E-2</v>
      </c>
      <c r="G317" s="6">
        <v>3.1957956326661898E-3</v>
      </c>
      <c r="H317" s="6">
        <v>0.50063612375711797</v>
      </c>
      <c r="I317" s="4">
        <v>1068.8</v>
      </c>
      <c r="J317" s="4">
        <v>12.6</v>
      </c>
      <c r="K317" s="4">
        <v>1073.3</v>
      </c>
      <c r="L317" s="4">
        <v>15.2</v>
      </c>
      <c r="M317" s="4">
        <v>1059.5</v>
      </c>
      <c r="N317" s="4">
        <v>43.1</v>
      </c>
      <c r="O317" s="5">
        <f t="shared" si="18"/>
        <v>1073.3</v>
      </c>
      <c r="P317" s="5">
        <f t="shared" si="19"/>
        <v>15.2</v>
      </c>
      <c r="Q317" s="6">
        <f t="shared" si="22"/>
        <v>0.41926767912046958</v>
      </c>
      <c r="R317" s="6">
        <f t="shared" si="23"/>
        <v>1.2857542159694357</v>
      </c>
    </row>
    <row r="318" spans="1:18">
      <c r="A318" s="2" t="s">
        <v>497</v>
      </c>
      <c r="B318" s="6">
        <v>82.226157227560506</v>
      </c>
      <c r="C318" s="6">
        <v>2.7340096738891302</v>
      </c>
      <c r="D318" s="6">
        <v>5.70676399950547</v>
      </c>
      <c r="E318" s="6">
        <v>0.141146198882215</v>
      </c>
      <c r="F318" s="6">
        <v>7.4120750710524E-2</v>
      </c>
      <c r="G318" s="6">
        <v>2.7376949842403998E-3</v>
      </c>
      <c r="H318" s="6">
        <v>0.50517608308727202</v>
      </c>
      <c r="I318" s="4">
        <v>1041.3</v>
      </c>
      <c r="J318" s="4">
        <v>10.4</v>
      </c>
      <c r="K318" s="4">
        <v>1040.3</v>
      </c>
      <c r="L318" s="4">
        <v>11.8</v>
      </c>
      <c r="M318" s="4">
        <v>1043.3</v>
      </c>
      <c r="N318" s="4">
        <v>36.799999999999997</v>
      </c>
      <c r="O318" s="5">
        <f t="shared" si="18"/>
        <v>1040.3</v>
      </c>
      <c r="P318" s="5">
        <f t="shared" si="19"/>
        <v>11.8</v>
      </c>
      <c r="Q318" s="6">
        <f t="shared" si="22"/>
        <v>-9.6126117466115546E-2</v>
      </c>
      <c r="R318" s="6">
        <f t="shared" si="23"/>
        <v>-0.28837835239834664</v>
      </c>
    </row>
    <row r="319" spans="1:18">
      <c r="A319" s="2" t="s">
        <v>498</v>
      </c>
      <c r="B319" s="6">
        <v>77.741106429356407</v>
      </c>
      <c r="C319" s="6">
        <v>2.5280900236989701</v>
      </c>
      <c r="D319" s="6">
        <v>5.4193728109690502</v>
      </c>
      <c r="E319" s="6">
        <v>0.17403522431243301</v>
      </c>
      <c r="F319" s="6">
        <v>7.3691995561691703E-2</v>
      </c>
      <c r="G319" s="6">
        <v>2.6356575330275501E-3</v>
      </c>
      <c r="H319" s="6">
        <v>0.409446575498217</v>
      </c>
      <c r="I319" s="4">
        <v>1072</v>
      </c>
      <c r="J319" s="4">
        <v>12</v>
      </c>
      <c r="K319" s="4">
        <v>1091.5</v>
      </c>
      <c r="L319" s="4">
        <v>15.7</v>
      </c>
      <c r="M319" s="4">
        <v>1032.4000000000001</v>
      </c>
      <c r="N319" s="4">
        <v>35.6</v>
      </c>
      <c r="O319" s="5">
        <f t="shared" ref="O319:O381" si="24">K319</f>
        <v>1091.5</v>
      </c>
      <c r="P319" s="5">
        <f t="shared" ref="P319:P381" si="25">L319</f>
        <v>15.7</v>
      </c>
      <c r="Q319" s="6">
        <f t="shared" si="22"/>
        <v>1.7865322950068714</v>
      </c>
      <c r="R319" s="6">
        <f t="shared" si="23"/>
        <v>5.4145671094823555</v>
      </c>
    </row>
    <row r="320" spans="1:18">
      <c r="A320" s="2" t="s">
        <v>499</v>
      </c>
      <c r="B320" s="6">
        <v>80.5009258272854</v>
      </c>
      <c r="C320" s="6">
        <v>2.7742367904644598</v>
      </c>
      <c r="D320" s="6">
        <v>5.5281043849960803</v>
      </c>
      <c r="E320" s="6">
        <v>0.14893417954297899</v>
      </c>
      <c r="F320" s="6">
        <v>7.8069545417030595E-2</v>
      </c>
      <c r="G320" s="6">
        <v>2.7504721994695801E-3</v>
      </c>
      <c r="H320" s="6">
        <v>0.41875707832373998</v>
      </c>
      <c r="I320" s="4">
        <v>1097.2</v>
      </c>
      <c r="J320" s="4">
        <v>11.6</v>
      </c>
      <c r="K320" s="4">
        <v>1071.5</v>
      </c>
      <c r="L320" s="4">
        <v>13.4</v>
      </c>
      <c r="M320" s="4">
        <v>1148.5</v>
      </c>
      <c r="N320" s="4">
        <v>35.6</v>
      </c>
      <c r="O320" s="5">
        <f t="shared" si="24"/>
        <v>1071.5</v>
      </c>
      <c r="P320" s="5">
        <f t="shared" si="25"/>
        <v>13.4</v>
      </c>
      <c r="Q320" s="6">
        <f t="shared" si="22"/>
        <v>-2.3985067662155899</v>
      </c>
      <c r="R320" s="6">
        <f t="shared" si="23"/>
        <v>-7.1861875874941665</v>
      </c>
    </row>
    <row r="321" spans="1:18">
      <c r="A321" s="2" t="s">
        <v>500</v>
      </c>
      <c r="B321" s="6">
        <v>79.3744205286051</v>
      </c>
      <c r="C321" s="6">
        <v>2.7377944976594799</v>
      </c>
      <c r="D321" s="6">
        <v>5.6168852879312601</v>
      </c>
      <c r="E321" s="6">
        <v>0.174850248941326</v>
      </c>
      <c r="F321" s="6">
        <v>7.4570413177778794E-2</v>
      </c>
      <c r="G321" s="6">
        <v>2.8759975033374602E-3</v>
      </c>
      <c r="H321" s="6">
        <v>6.9971725911551805E-2</v>
      </c>
      <c r="I321" s="4">
        <v>1056.0999999999999</v>
      </c>
      <c r="J321" s="4">
        <v>15.6</v>
      </c>
      <c r="K321" s="4">
        <v>1055.7</v>
      </c>
      <c r="L321" s="4">
        <v>14.7</v>
      </c>
      <c r="M321" s="4">
        <v>1056.8</v>
      </c>
      <c r="N321" s="4">
        <v>39.1</v>
      </c>
      <c r="O321" s="5">
        <f t="shared" si="24"/>
        <v>1055.7</v>
      </c>
      <c r="P321" s="5">
        <f t="shared" si="25"/>
        <v>14.7</v>
      </c>
      <c r="Q321" s="6">
        <f t="shared" si="22"/>
        <v>-3.7889551956035196E-2</v>
      </c>
      <c r="R321" s="6">
        <f t="shared" si="23"/>
        <v>-0.10419626787912373</v>
      </c>
    </row>
    <row r="322" spans="1:18">
      <c r="A322" s="2" t="s">
        <v>501</v>
      </c>
      <c r="B322" s="6">
        <v>79.382313930120503</v>
      </c>
      <c r="C322" s="6">
        <v>2.7438779269029601</v>
      </c>
      <c r="D322" s="6">
        <v>5.7033634387517704</v>
      </c>
      <c r="E322" s="6">
        <v>0.20758339419160299</v>
      </c>
      <c r="F322" s="6">
        <v>7.5201399123594095E-2</v>
      </c>
      <c r="G322" s="6">
        <v>3.6038398311284501E-3</v>
      </c>
      <c r="H322" s="6">
        <v>0.69228599560799198</v>
      </c>
      <c r="I322" s="4">
        <v>1052</v>
      </c>
      <c r="J322" s="4">
        <v>11.4</v>
      </c>
      <c r="K322" s="4">
        <v>1042</v>
      </c>
      <c r="L322" s="4">
        <v>17.7</v>
      </c>
      <c r="M322" s="4">
        <v>1072.9000000000001</v>
      </c>
      <c r="N322" s="4">
        <v>48.1</v>
      </c>
      <c r="O322" s="5">
        <f t="shared" si="24"/>
        <v>1042</v>
      </c>
      <c r="P322" s="5">
        <f t="shared" si="25"/>
        <v>17.7</v>
      </c>
      <c r="Q322" s="6">
        <f t="shared" si="22"/>
        <v>-0.95969289827255266</v>
      </c>
      <c r="R322" s="6">
        <f t="shared" si="23"/>
        <v>-2.9654510556621969</v>
      </c>
    </row>
    <row r="323" spans="1:18">
      <c r="A323" s="2" t="s">
        <v>502</v>
      </c>
      <c r="B323" s="6">
        <v>79.832071890051594</v>
      </c>
      <c r="C323" s="6">
        <v>2.63359974292278</v>
      </c>
      <c r="D323" s="6">
        <v>5.5533943630393496</v>
      </c>
      <c r="E323" s="6">
        <v>0.15410657101422801</v>
      </c>
      <c r="F323" s="6">
        <v>7.3048762624035798E-2</v>
      </c>
      <c r="G323" s="6">
        <v>2.4536489402373399E-3</v>
      </c>
      <c r="H323" s="6">
        <v>0.36702626920074699</v>
      </c>
      <c r="I323" s="4">
        <v>1050.0999999999999</v>
      </c>
      <c r="J323" s="4">
        <v>11.4</v>
      </c>
      <c r="K323" s="4">
        <v>1068</v>
      </c>
      <c r="L323" s="4">
        <v>13.3</v>
      </c>
      <c r="M323" s="4">
        <v>1013</v>
      </c>
      <c r="N323" s="4">
        <v>34.700000000000003</v>
      </c>
      <c r="O323" s="5">
        <f t="shared" si="24"/>
        <v>1068</v>
      </c>
      <c r="P323" s="5">
        <f t="shared" si="25"/>
        <v>13.3</v>
      </c>
      <c r="Q323" s="6">
        <f t="shared" si="22"/>
        <v>1.6760299625468249</v>
      </c>
      <c r="R323" s="6">
        <f t="shared" si="23"/>
        <v>5.1498127340823974</v>
      </c>
    </row>
    <row r="324" spans="1:18">
      <c r="A324" s="2" t="s">
        <v>503</v>
      </c>
      <c r="B324" s="6">
        <v>81.785955992160197</v>
      </c>
      <c r="C324" s="6">
        <v>2.7990837727905702</v>
      </c>
      <c r="D324" s="6">
        <v>5.6967255771511596</v>
      </c>
      <c r="E324" s="6">
        <v>0.162155993563664</v>
      </c>
      <c r="F324" s="6">
        <v>7.4751800509503794E-2</v>
      </c>
      <c r="G324" s="6">
        <v>2.9849680821024101E-3</v>
      </c>
      <c r="H324" s="6">
        <v>0.24732310505441099</v>
      </c>
      <c r="I324" s="4">
        <v>1048.5999999999999</v>
      </c>
      <c r="J324" s="4">
        <v>14</v>
      </c>
      <c r="K324" s="4">
        <v>1042</v>
      </c>
      <c r="L324" s="4">
        <v>13.5</v>
      </c>
      <c r="M324" s="4">
        <v>1062.2</v>
      </c>
      <c r="N324" s="4">
        <v>40.299999999999997</v>
      </c>
      <c r="O324" s="5">
        <f t="shared" si="24"/>
        <v>1042</v>
      </c>
      <c r="P324" s="5">
        <f t="shared" si="25"/>
        <v>13.5</v>
      </c>
      <c r="Q324" s="6">
        <f t="shared" si="22"/>
        <v>-0.6333973128598761</v>
      </c>
      <c r="R324" s="6">
        <f t="shared" si="23"/>
        <v>-1.9385796545105611</v>
      </c>
    </row>
    <row r="325" spans="1:18">
      <c r="A325" s="2" t="s">
        <v>495</v>
      </c>
      <c r="B325" s="6">
        <v>79.826574321610806</v>
      </c>
      <c r="C325" s="6">
        <v>2.6617546047302501</v>
      </c>
      <c r="D325" s="6">
        <v>5.6956344119105804</v>
      </c>
      <c r="E325" s="6">
        <v>0.18394903574070301</v>
      </c>
      <c r="F325" s="6">
        <v>7.8228741661859794E-2</v>
      </c>
      <c r="G325" s="6">
        <v>3.1041468610916098E-3</v>
      </c>
      <c r="H325" s="6">
        <v>0.52361736515860302</v>
      </c>
      <c r="I325" s="4">
        <v>1077.9000000000001</v>
      </c>
      <c r="J325" s="4">
        <v>11.8</v>
      </c>
      <c r="K325" s="4">
        <v>1042</v>
      </c>
      <c r="L325" s="4">
        <v>15.2</v>
      </c>
      <c r="M325" s="4">
        <v>1151.0999999999999</v>
      </c>
      <c r="N325" s="4">
        <v>39.4</v>
      </c>
      <c r="O325" s="5">
        <f t="shared" si="24"/>
        <v>1042</v>
      </c>
      <c r="P325" s="5">
        <f t="shared" si="25"/>
        <v>15.2</v>
      </c>
      <c r="Q325" s="6">
        <f t="shared" si="22"/>
        <v>-3.4452975047984733</v>
      </c>
      <c r="R325" s="6">
        <f t="shared" si="23"/>
        <v>-10.470249520153542</v>
      </c>
    </row>
    <row r="326" spans="1:18">
      <c r="A326" s="2" t="s">
        <v>496</v>
      </c>
      <c r="B326" s="6">
        <v>79.842910587228801</v>
      </c>
      <c r="C326" s="6">
        <v>2.6466694549216401</v>
      </c>
      <c r="D326" s="6">
        <v>5.5282057815273404</v>
      </c>
      <c r="E326" s="6">
        <v>0.136743497901328</v>
      </c>
      <c r="F326" s="6">
        <v>7.2404123651365698E-2</v>
      </c>
      <c r="G326" s="6">
        <v>3.6697915767399799E-3</v>
      </c>
      <c r="H326" s="6">
        <v>0.22241987784272099</v>
      </c>
      <c r="I326" s="4">
        <v>1047</v>
      </c>
      <c r="J326" s="4">
        <v>16.899999999999999</v>
      </c>
      <c r="K326" s="4">
        <v>1071.5</v>
      </c>
      <c r="L326" s="4">
        <v>12.5</v>
      </c>
      <c r="M326" s="4">
        <v>996.3</v>
      </c>
      <c r="N326" s="4">
        <v>51.9</v>
      </c>
      <c r="O326" s="5">
        <f t="shared" si="24"/>
        <v>1071.5</v>
      </c>
      <c r="P326" s="5">
        <f t="shared" si="25"/>
        <v>12.5</v>
      </c>
      <c r="Q326" s="6">
        <f t="shared" si="22"/>
        <v>2.2865142323845076</v>
      </c>
      <c r="R326" s="6">
        <f t="shared" si="23"/>
        <v>7.018198786747555</v>
      </c>
    </row>
    <row r="327" spans="1:18">
      <c r="A327" s="2" t="s">
        <v>497</v>
      </c>
      <c r="B327" s="6">
        <v>80.221698061714605</v>
      </c>
      <c r="C327" s="6">
        <v>2.6176230982344602</v>
      </c>
      <c r="D327" s="6">
        <v>5.6125886200839696</v>
      </c>
      <c r="E327" s="6">
        <v>0.15901728978721999</v>
      </c>
      <c r="F327" s="6">
        <v>7.4013293242771505E-2</v>
      </c>
      <c r="G327" s="6">
        <v>3.2162147719768299E-3</v>
      </c>
      <c r="H327" s="6">
        <v>0.67160260598884003</v>
      </c>
      <c r="I327" s="4">
        <v>1051.9000000000001</v>
      </c>
      <c r="J327" s="4">
        <v>10.5</v>
      </c>
      <c r="K327" s="4">
        <v>1057.4000000000001</v>
      </c>
      <c r="L327" s="4">
        <v>13.9</v>
      </c>
      <c r="M327" s="4">
        <v>1040.5999999999999</v>
      </c>
      <c r="N327" s="4">
        <v>43.6</v>
      </c>
      <c r="O327" s="5">
        <f t="shared" si="24"/>
        <v>1057.4000000000001</v>
      </c>
      <c r="P327" s="5">
        <f t="shared" si="25"/>
        <v>13.9</v>
      </c>
      <c r="Q327" s="6">
        <f t="shared" si="22"/>
        <v>0.52014374881785508</v>
      </c>
      <c r="R327" s="6">
        <f t="shared" si="23"/>
        <v>1.588802723661829</v>
      </c>
    </row>
    <row r="328" spans="1:18">
      <c r="A328" s="2" t="s">
        <v>498</v>
      </c>
      <c r="B328" s="6">
        <v>80.225811625782995</v>
      </c>
      <c r="C328" s="6">
        <v>2.6798179311311801</v>
      </c>
      <c r="D328" s="6">
        <v>5.5708560309966302</v>
      </c>
      <c r="E328" s="6">
        <v>0.16486281817832199</v>
      </c>
      <c r="F328" s="6">
        <v>7.5667048540291701E-2</v>
      </c>
      <c r="G328" s="6">
        <v>2.7973950268417799E-3</v>
      </c>
      <c r="H328" s="6">
        <v>0.37156468637854601</v>
      </c>
      <c r="I328" s="4">
        <v>1071.5999999999999</v>
      </c>
      <c r="J328" s="4">
        <v>12.4</v>
      </c>
      <c r="K328" s="4">
        <v>1064.4000000000001</v>
      </c>
      <c r="L328" s="4">
        <v>14.1</v>
      </c>
      <c r="M328" s="4">
        <v>1086.2</v>
      </c>
      <c r="N328" s="4">
        <v>37.1</v>
      </c>
      <c r="O328" s="5">
        <f t="shared" si="24"/>
        <v>1064.4000000000001</v>
      </c>
      <c r="P328" s="5">
        <f t="shared" si="25"/>
        <v>14.1</v>
      </c>
      <c r="Q328" s="6">
        <f t="shared" si="22"/>
        <v>-0.67643742953775066</v>
      </c>
      <c r="R328" s="6">
        <f t="shared" si="23"/>
        <v>-2.0481022172115702</v>
      </c>
    </row>
    <row r="329" spans="1:18">
      <c r="A329" s="2" t="s">
        <v>495</v>
      </c>
      <c r="B329" s="6">
        <v>80.035745491673396</v>
      </c>
      <c r="C329" s="6">
        <v>2.7065306899504402</v>
      </c>
      <c r="D329" s="6">
        <v>5.6630776394548796</v>
      </c>
      <c r="E329" s="6">
        <v>0.148918341997473</v>
      </c>
      <c r="F329" s="6">
        <v>7.5325498062619706E-2</v>
      </c>
      <c r="G329" s="6">
        <v>3.3826634488656401E-3</v>
      </c>
      <c r="H329" s="6">
        <v>0.22346293117800001</v>
      </c>
      <c r="I329" s="4">
        <v>1057.5</v>
      </c>
      <c r="J329" s="4">
        <v>15.5</v>
      </c>
      <c r="K329" s="4">
        <v>1048.8</v>
      </c>
      <c r="L329" s="4">
        <v>12.8</v>
      </c>
      <c r="M329" s="4">
        <v>1075.5999999999999</v>
      </c>
      <c r="N329" s="4">
        <v>45.3</v>
      </c>
      <c r="O329" s="5">
        <f t="shared" si="24"/>
        <v>1048.8</v>
      </c>
      <c r="P329" s="5">
        <f t="shared" si="25"/>
        <v>12.8</v>
      </c>
      <c r="Q329" s="6">
        <f t="shared" si="22"/>
        <v>-0.82951945080091982</v>
      </c>
      <c r="R329" s="6">
        <f t="shared" si="23"/>
        <v>-2.555301296720057</v>
      </c>
    </row>
    <row r="330" spans="1:18">
      <c r="A330" s="2" t="s">
        <v>496</v>
      </c>
      <c r="B330" s="6">
        <v>78.778148928110696</v>
      </c>
      <c r="C330" s="6">
        <v>2.6927909074564398</v>
      </c>
      <c r="D330" s="6">
        <v>5.5525924317024602</v>
      </c>
      <c r="E330" s="6">
        <v>0.14132812959238</v>
      </c>
      <c r="F330" s="6">
        <v>7.3688356991980397E-2</v>
      </c>
      <c r="G330" s="6">
        <v>3.6823947539117901E-3</v>
      </c>
      <c r="H330" s="6">
        <v>0.65008164646439504</v>
      </c>
      <c r="I330" s="4">
        <v>1056.3</v>
      </c>
      <c r="J330" s="4">
        <v>12.8</v>
      </c>
      <c r="K330" s="4">
        <v>1068</v>
      </c>
      <c r="L330" s="4">
        <v>12.4</v>
      </c>
      <c r="M330" s="4">
        <v>1032.4000000000001</v>
      </c>
      <c r="N330" s="4">
        <v>50.7</v>
      </c>
      <c r="O330" s="5">
        <f t="shared" si="24"/>
        <v>1068</v>
      </c>
      <c r="P330" s="5">
        <f t="shared" si="25"/>
        <v>12.4</v>
      </c>
      <c r="Q330" s="6">
        <f t="shared" si="22"/>
        <v>1.0955056179775324</v>
      </c>
      <c r="R330" s="6">
        <f t="shared" si="23"/>
        <v>3.333333333333325</v>
      </c>
    </row>
    <row r="331" spans="1:18">
      <c r="A331" s="2" t="s">
        <v>497</v>
      </c>
      <c r="B331" s="6">
        <v>84.069242983770096</v>
      </c>
      <c r="C331" s="6">
        <v>2.7409420482253801</v>
      </c>
      <c r="D331" s="6">
        <v>5.7301434117280303</v>
      </c>
      <c r="E331" s="6">
        <v>0.155763589103836</v>
      </c>
      <c r="F331" s="6">
        <v>7.4995134726570295E-2</v>
      </c>
      <c r="G331" s="6">
        <v>2.7332748891402002E-3</v>
      </c>
      <c r="H331" s="6">
        <v>-4.6318647415424803E-2</v>
      </c>
      <c r="I331" s="4">
        <v>1046.9000000000001</v>
      </c>
      <c r="J331" s="4">
        <v>15.2</v>
      </c>
      <c r="K331" s="4">
        <v>1037</v>
      </c>
      <c r="L331" s="4">
        <v>13.4</v>
      </c>
      <c r="M331" s="4">
        <v>1067.5999999999999</v>
      </c>
      <c r="N331" s="4">
        <v>36.200000000000003</v>
      </c>
      <c r="O331" s="5">
        <f t="shared" si="24"/>
        <v>1037</v>
      </c>
      <c r="P331" s="5">
        <f t="shared" si="25"/>
        <v>13.4</v>
      </c>
      <c r="Q331" s="6">
        <f t="shared" si="22"/>
        <v>-0.95467695274832121</v>
      </c>
      <c r="R331" s="6">
        <f t="shared" si="23"/>
        <v>-2.9508196721311384</v>
      </c>
    </row>
    <row r="332" spans="1:18">
      <c r="A332" s="2" t="s">
        <v>498</v>
      </c>
      <c r="B332" s="6">
        <v>77.574018723084293</v>
      </c>
      <c r="C332" s="6">
        <v>2.6055355422941999</v>
      </c>
      <c r="D332" s="6">
        <v>5.4901231478658801</v>
      </c>
      <c r="E332" s="6">
        <v>0.15804894643918699</v>
      </c>
      <c r="F332" s="6">
        <v>7.3600582056211797E-2</v>
      </c>
      <c r="G332" s="6">
        <v>2.8524614933232301E-3</v>
      </c>
      <c r="H332" s="6">
        <v>0.123080764875571</v>
      </c>
      <c r="I332" s="4">
        <v>1062.5999999999999</v>
      </c>
      <c r="J332" s="4">
        <v>15.2</v>
      </c>
      <c r="K332" s="4">
        <v>1078.7</v>
      </c>
      <c r="L332" s="4">
        <v>14.5</v>
      </c>
      <c r="M332" s="4">
        <v>1029.5999999999999</v>
      </c>
      <c r="N332" s="4">
        <v>39.799999999999997</v>
      </c>
      <c r="O332" s="5">
        <f t="shared" si="24"/>
        <v>1078.7</v>
      </c>
      <c r="P332" s="5">
        <f t="shared" si="25"/>
        <v>14.5</v>
      </c>
      <c r="Q332" s="6">
        <f t="shared" si="22"/>
        <v>1.4925373134328486</v>
      </c>
      <c r="R332" s="6">
        <f t="shared" si="23"/>
        <v>4.5517752850653688</v>
      </c>
    </row>
    <row r="333" spans="1:18">
      <c r="A333" s="2" t="s">
        <v>495</v>
      </c>
      <c r="B333" s="6">
        <v>81.013712944905294</v>
      </c>
      <c r="C333" s="6">
        <v>2.7107147068464599</v>
      </c>
      <c r="D333" s="6">
        <v>5.6435905976006397</v>
      </c>
      <c r="E333" s="6">
        <v>0.15185333224192199</v>
      </c>
      <c r="F333" s="6">
        <v>7.2793086814755104E-2</v>
      </c>
      <c r="G333" s="6">
        <v>3.3254261045493E-3</v>
      </c>
      <c r="H333" s="6">
        <v>0.48728219446537002</v>
      </c>
      <c r="I333" s="4">
        <v>1037.8</v>
      </c>
      <c r="J333" s="4">
        <v>12.9</v>
      </c>
      <c r="K333" s="4">
        <v>1052.2</v>
      </c>
      <c r="L333" s="4">
        <v>12.9</v>
      </c>
      <c r="M333" s="4">
        <v>1007.5</v>
      </c>
      <c r="N333" s="4">
        <v>46</v>
      </c>
      <c r="O333" s="5">
        <f t="shared" si="24"/>
        <v>1052.2</v>
      </c>
      <c r="P333" s="5">
        <f t="shared" si="25"/>
        <v>12.9</v>
      </c>
      <c r="Q333" s="6">
        <f t="shared" si="22"/>
        <v>1.3685611100551311</v>
      </c>
      <c r="R333" s="6">
        <f t="shared" si="23"/>
        <v>4.2482417791294473</v>
      </c>
    </row>
    <row r="334" spans="1:18">
      <c r="A334" s="2" t="s">
        <v>496</v>
      </c>
      <c r="B334" s="6">
        <v>78.663497648418598</v>
      </c>
      <c r="C334" s="6">
        <v>2.6731574509195299</v>
      </c>
      <c r="D334" s="6">
        <v>5.4518934533259502</v>
      </c>
      <c r="E334" s="6">
        <v>0.24322338520134201</v>
      </c>
      <c r="F334" s="6">
        <v>7.3467799445031706E-2</v>
      </c>
      <c r="G334" s="6">
        <v>3.3964431531777399E-3</v>
      </c>
      <c r="H334" s="6">
        <v>0.34995756911034698</v>
      </c>
      <c r="I334" s="4">
        <v>1066.5</v>
      </c>
      <c r="J334" s="4">
        <v>17</v>
      </c>
      <c r="K334" s="4">
        <v>1086</v>
      </c>
      <c r="L334" s="4">
        <v>22</v>
      </c>
      <c r="M334" s="4">
        <v>1026.9000000000001</v>
      </c>
      <c r="N334" s="4">
        <v>46.8</v>
      </c>
      <c r="O334" s="5">
        <f t="shared" si="24"/>
        <v>1086</v>
      </c>
      <c r="P334" s="5">
        <f t="shared" si="25"/>
        <v>22</v>
      </c>
      <c r="Q334" s="6">
        <f t="shared" si="22"/>
        <v>1.7955801104972375</v>
      </c>
      <c r="R334" s="6">
        <f t="shared" si="23"/>
        <v>5.4419889502762349</v>
      </c>
    </row>
    <row r="335" spans="1:18">
      <c r="A335" s="2" t="s">
        <v>497</v>
      </c>
      <c r="B335" s="6">
        <v>82.558453555777206</v>
      </c>
      <c r="C335" s="6">
        <v>2.70407683055137</v>
      </c>
      <c r="D335" s="6">
        <v>5.6373705672909002</v>
      </c>
      <c r="E335" s="6">
        <v>0.118773435603674</v>
      </c>
      <c r="F335" s="6">
        <v>7.5175545403822194E-2</v>
      </c>
      <c r="G335" s="6">
        <v>3.0083136764604002E-3</v>
      </c>
      <c r="H335" s="6">
        <v>6.6531638903910006E-2</v>
      </c>
      <c r="I335" s="4">
        <v>1059</v>
      </c>
      <c r="J335" s="4">
        <v>14.4</v>
      </c>
      <c r="K335" s="4">
        <v>1052.2</v>
      </c>
      <c r="L335" s="4">
        <v>10.3</v>
      </c>
      <c r="M335" s="4">
        <v>1072.9000000000001</v>
      </c>
      <c r="N335" s="4">
        <v>40.1</v>
      </c>
      <c r="O335" s="5">
        <f t="shared" si="24"/>
        <v>1052.2</v>
      </c>
      <c r="P335" s="5">
        <f t="shared" si="25"/>
        <v>10.3</v>
      </c>
      <c r="Q335" s="6">
        <f t="shared" si="22"/>
        <v>-0.64626496863713689</v>
      </c>
      <c r="R335" s="6">
        <f t="shared" si="23"/>
        <v>-1.967306595704243</v>
      </c>
    </row>
    <row r="336" spans="1:18">
      <c r="A336" s="2" t="s">
        <v>498</v>
      </c>
      <c r="B336" s="6">
        <v>79.361765196300993</v>
      </c>
      <c r="C336" s="6">
        <v>2.7110724535530899</v>
      </c>
      <c r="D336" s="6">
        <v>5.6056857392917099</v>
      </c>
      <c r="E336" s="6">
        <v>0.25170485439662299</v>
      </c>
      <c r="F336" s="6">
        <v>7.6968224713645006E-2</v>
      </c>
      <c r="G336" s="6">
        <v>3.61475232666549E-3</v>
      </c>
      <c r="H336" s="6">
        <v>0.34094122620227202</v>
      </c>
      <c r="I336" s="4">
        <v>1078.2</v>
      </c>
      <c r="J336" s="4">
        <v>17.399999999999999</v>
      </c>
      <c r="K336" s="4">
        <v>1057.4000000000001</v>
      </c>
      <c r="L336" s="4">
        <v>21.7</v>
      </c>
      <c r="M336" s="4">
        <v>1120.3</v>
      </c>
      <c r="N336" s="4">
        <v>46.6</v>
      </c>
      <c r="O336" s="5">
        <f t="shared" si="24"/>
        <v>1057.4000000000001</v>
      </c>
      <c r="P336" s="5">
        <f t="shared" si="25"/>
        <v>21.7</v>
      </c>
      <c r="Q336" s="6">
        <f t="shared" si="22"/>
        <v>-1.9670890864384294</v>
      </c>
      <c r="R336" s="6">
        <f t="shared" si="23"/>
        <v>-5.9485530546623657</v>
      </c>
    </row>
    <row r="337" spans="1:18">
      <c r="A337" s="2" t="s">
        <v>495</v>
      </c>
      <c r="B337" s="6">
        <v>80.171609180335395</v>
      </c>
      <c r="C337" s="6">
        <v>2.6200054825638901</v>
      </c>
      <c r="D337" s="6">
        <v>5.5567037303071203</v>
      </c>
      <c r="E337" s="6">
        <v>0.15331277946755101</v>
      </c>
      <c r="F337" s="6">
        <v>7.6763985957748804E-2</v>
      </c>
      <c r="G337" s="6">
        <v>3.3435085313361299E-3</v>
      </c>
      <c r="H337" s="6">
        <v>-0.136868127971223</v>
      </c>
      <c r="I337" s="4">
        <v>1082.4000000000001</v>
      </c>
      <c r="J337" s="4">
        <v>17.899999999999999</v>
      </c>
      <c r="K337" s="4">
        <v>1066.2</v>
      </c>
      <c r="L337" s="4">
        <v>13.3</v>
      </c>
      <c r="M337" s="4">
        <v>1115.0999999999999</v>
      </c>
      <c r="N337" s="4">
        <v>42.9</v>
      </c>
      <c r="O337" s="5">
        <f t="shared" si="24"/>
        <v>1066.2</v>
      </c>
      <c r="P337" s="5">
        <f t="shared" si="25"/>
        <v>13.3</v>
      </c>
      <c r="Q337" s="6">
        <f t="shared" si="22"/>
        <v>-1.5194147439504824</v>
      </c>
      <c r="R337" s="6">
        <f t="shared" si="23"/>
        <v>-4.5863815419245793</v>
      </c>
    </row>
    <row r="338" spans="1:18">
      <c r="A338" s="2" t="s">
        <v>496</v>
      </c>
      <c r="B338" s="6">
        <v>79.803333440119005</v>
      </c>
      <c r="C338" s="6">
        <v>2.6438799702491802</v>
      </c>
      <c r="D338" s="6">
        <v>5.6883201663433596</v>
      </c>
      <c r="E338" s="6">
        <v>0.20390874684382501</v>
      </c>
      <c r="F338" s="6">
        <v>7.3442738362623605E-2</v>
      </c>
      <c r="G338" s="6">
        <v>3.5171645864443498E-3</v>
      </c>
      <c r="H338" s="6">
        <v>0.60116906620250299</v>
      </c>
      <c r="I338" s="4">
        <v>1037.4000000000001</v>
      </c>
      <c r="J338" s="4">
        <v>12.6</v>
      </c>
      <c r="K338" s="4">
        <v>1043.7</v>
      </c>
      <c r="L338" s="4">
        <v>16.899999999999999</v>
      </c>
      <c r="M338" s="4">
        <v>1024.0999999999999</v>
      </c>
      <c r="N338" s="4">
        <v>48.2</v>
      </c>
      <c r="O338" s="5">
        <f t="shared" si="24"/>
        <v>1043.7</v>
      </c>
      <c r="P338" s="5">
        <f t="shared" si="25"/>
        <v>16.899999999999999</v>
      </c>
      <c r="Q338" s="6">
        <f t="shared" si="22"/>
        <v>0.60362173038228939</v>
      </c>
      <c r="R338" s="6">
        <f t="shared" si="23"/>
        <v>1.8779342723004824</v>
      </c>
    </row>
    <row r="339" spans="1:18">
      <c r="A339" s="2" t="s">
        <v>497</v>
      </c>
      <c r="B339" s="6">
        <v>80.086395630952097</v>
      </c>
      <c r="C339" s="6">
        <v>2.6589078762414702</v>
      </c>
      <c r="D339" s="6">
        <v>5.6039235212476104</v>
      </c>
      <c r="E339" s="6">
        <v>0.15555921935453801</v>
      </c>
      <c r="F339" s="6">
        <v>7.4957528953462194E-2</v>
      </c>
      <c r="G339" s="6">
        <v>2.1413359018005499E-3</v>
      </c>
      <c r="H339" s="6">
        <v>0.191560276990145</v>
      </c>
      <c r="I339" s="4">
        <v>1061.9000000000001</v>
      </c>
      <c r="J339" s="4">
        <v>11.9</v>
      </c>
      <c r="K339" s="4">
        <v>1059.2</v>
      </c>
      <c r="L339" s="4">
        <v>14</v>
      </c>
      <c r="M339" s="4">
        <v>1067.5999999999999</v>
      </c>
      <c r="N339" s="4">
        <v>28.1</v>
      </c>
      <c r="O339" s="5">
        <f t="shared" si="24"/>
        <v>1059.2</v>
      </c>
      <c r="P339" s="5">
        <f t="shared" si="25"/>
        <v>14</v>
      </c>
      <c r="Q339" s="6">
        <f t="shared" si="22"/>
        <v>-0.25490936555891669</v>
      </c>
      <c r="R339" s="6">
        <f t="shared" si="23"/>
        <v>-0.79305135951660344</v>
      </c>
    </row>
    <row r="340" spans="1:18">
      <c r="A340" s="2" t="s">
        <v>498</v>
      </c>
      <c r="B340" s="6">
        <v>79.174462195477901</v>
      </c>
      <c r="C340" s="6">
        <v>2.6322147522588502</v>
      </c>
      <c r="D340" s="6">
        <v>5.6730212581140202</v>
      </c>
      <c r="E340" s="6">
        <v>0.24031431491156899</v>
      </c>
      <c r="F340" s="6">
        <v>7.3738654132242704E-2</v>
      </c>
      <c r="G340" s="6">
        <v>3.10189478168368E-3</v>
      </c>
      <c r="H340" s="6">
        <v>0.42212666516638297</v>
      </c>
      <c r="I340" s="4">
        <v>1042.3</v>
      </c>
      <c r="J340" s="4">
        <v>14.8</v>
      </c>
      <c r="K340" s="4">
        <v>1047.0999999999999</v>
      </c>
      <c r="L340" s="4">
        <v>20.5</v>
      </c>
      <c r="M340" s="4">
        <v>1032.4000000000001</v>
      </c>
      <c r="N340" s="4">
        <v>42.5</v>
      </c>
      <c r="O340" s="5">
        <f t="shared" si="24"/>
        <v>1047.0999999999999</v>
      </c>
      <c r="P340" s="5">
        <f t="shared" si="25"/>
        <v>20.5</v>
      </c>
      <c r="Q340" s="6">
        <f t="shared" si="22"/>
        <v>0.45840893897430568</v>
      </c>
      <c r="R340" s="6">
        <f t="shared" si="23"/>
        <v>1.4038773756088072</v>
      </c>
    </row>
    <row r="341" spans="1:18">
      <c r="A341" s="2" t="s">
        <v>495</v>
      </c>
      <c r="B341" s="6">
        <v>82.317414195408205</v>
      </c>
      <c r="C341" s="6">
        <v>2.7281573028852599</v>
      </c>
      <c r="D341" s="6">
        <v>5.55587349522711</v>
      </c>
      <c r="E341" s="6">
        <v>0.15570831707868399</v>
      </c>
      <c r="F341" s="6">
        <v>7.6250313805257999E-2</v>
      </c>
      <c r="G341" s="6">
        <v>3.3533338440839299E-3</v>
      </c>
      <c r="H341" s="6">
        <v>0.31902382553370501</v>
      </c>
      <c r="I341" s="4">
        <v>1078</v>
      </c>
      <c r="J341" s="4">
        <v>14.8</v>
      </c>
      <c r="K341" s="4">
        <v>1066.2</v>
      </c>
      <c r="L341" s="4">
        <v>14.1</v>
      </c>
      <c r="M341" s="4">
        <v>1102.0999999999999</v>
      </c>
      <c r="N341" s="4">
        <v>44.6</v>
      </c>
      <c r="O341" s="5">
        <f t="shared" si="24"/>
        <v>1066.2</v>
      </c>
      <c r="P341" s="5">
        <f t="shared" si="25"/>
        <v>14.1</v>
      </c>
      <c r="Q341" s="6">
        <f t="shared" si="22"/>
        <v>-1.1067341962108379</v>
      </c>
      <c r="R341" s="6">
        <f t="shared" si="23"/>
        <v>-3.3670981054211091</v>
      </c>
    </row>
    <row r="342" spans="1:18">
      <c r="A342" s="2" t="s">
        <v>496</v>
      </c>
      <c r="B342" s="6">
        <v>78.160390978459702</v>
      </c>
      <c r="C342" s="6">
        <v>2.7226504366101301</v>
      </c>
      <c r="D342" s="6">
        <v>5.6641737413284696</v>
      </c>
      <c r="E342" s="6">
        <v>0.23258350998953201</v>
      </c>
      <c r="F342" s="6">
        <v>7.7010268607294097E-2</v>
      </c>
      <c r="G342" s="6">
        <v>3.97258284621605E-3</v>
      </c>
      <c r="H342" s="6">
        <v>0.71899737362671501</v>
      </c>
      <c r="I342" s="4">
        <v>1072.3</v>
      </c>
      <c r="J342" s="4">
        <v>12</v>
      </c>
      <c r="K342" s="4">
        <v>1048.8</v>
      </c>
      <c r="L342" s="4">
        <v>19.7</v>
      </c>
      <c r="M342" s="4">
        <v>1120.3</v>
      </c>
      <c r="N342" s="4">
        <v>51.8</v>
      </c>
      <c r="O342" s="5">
        <f t="shared" si="24"/>
        <v>1048.8</v>
      </c>
      <c r="P342" s="5">
        <f t="shared" si="25"/>
        <v>19.7</v>
      </c>
      <c r="Q342" s="6">
        <f t="shared" si="22"/>
        <v>-2.2406559877955758</v>
      </c>
      <c r="R342" s="6">
        <f t="shared" si="23"/>
        <v>-6.8173150266971776</v>
      </c>
    </row>
    <row r="343" spans="1:18">
      <c r="A343" s="2" t="s">
        <v>497</v>
      </c>
      <c r="B343" s="6">
        <v>82.395538132971296</v>
      </c>
      <c r="C343" s="6">
        <v>2.6798397998984602</v>
      </c>
      <c r="D343" s="6">
        <v>5.6455846476721101</v>
      </c>
      <c r="E343" s="6">
        <v>0.19979260310292599</v>
      </c>
      <c r="F343" s="6">
        <v>7.4985075412139002E-2</v>
      </c>
      <c r="G343" s="6">
        <v>3.9319757066689897E-3</v>
      </c>
      <c r="H343" s="6">
        <v>0.44384147266023299</v>
      </c>
      <c r="I343" s="4">
        <v>1056.0999999999999</v>
      </c>
      <c r="J343" s="4">
        <v>15.9</v>
      </c>
      <c r="K343" s="4">
        <v>1050.5</v>
      </c>
      <c r="L343" s="4">
        <v>17.2</v>
      </c>
      <c r="M343" s="4">
        <v>1067.5999999999999</v>
      </c>
      <c r="N343" s="4">
        <v>52.3</v>
      </c>
      <c r="O343" s="5">
        <f t="shared" si="24"/>
        <v>1050.5</v>
      </c>
      <c r="P343" s="5">
        <f t="shared" si="25"/>
        <v>17.2</v>
      </c>
      <c r="Q343" s="6">
        <f t="shared" si="22"/>
        <v>-0.53307948595905841</v>
      </c>
      <c r="R343" s="6">
        <f t="shared" si="23"/>
        <v>-1.6277962874821428</v>
      </c>
    </row>
    <row r="344" spans="1:18">
      <c r="A344" s="2" t="s">
        <v>498</v>
      </c>
      <c r="B344" s="6">
        <v>78.675190777776194</v>
      </c>
      <c r="C344" s="6">
        <v>2.6735222898708701</v>
      </c>
      <c r="D344" s="6">
        <v>5.6038589270307604</v>
      </c>
      <c r="E344" s="6">
        <v>0.16612782909637999</v>
      </c>
      <c r="F344" s="6">
        <v>7.626266750131E-2</v>
      </c>
      <c r="G344" s="6">
        <v>3.4274339066744002E-3</v>
      </c>
      <c r="H344" s="6">
        <v>0.10761313023230699</v>
      </c>
      <c r="I344" s="4">
        <v>1073.3</v>
      </c>
      <c r="J344" s="4">
        <v>16.899999999999999</v>
      </c>
      <c r="K344" s="4">
        <v>1059.2</v>
      </c>
      <c r="L344" s="4">
        <v>14.8</v>
      </c>
      <c r="M344" s="4">
        <v>1102.0999999999999</v>
      </c>
      <c r="N344" s="4">
        <v>44.6</v>
      </c>
      <c r="O344" s="5">
        <f t="shared" si="24"/>
        <v>1059.2</v>
      </c>
      <c r="P344" s="5">
        <f t="shared" si="25"/>
        <v>14.8</v>
      </c>
      <c r="Q344" s="6">
        <f t="shared" si="22"/>
        <v>-1.3311933534743117</v>
      </c>
      <c r="R344" s="6">
        <f t="shared" si="23"/>
        <v>-4.0502265861027054</v>
      </c>
    </row>
    <row r="345" spans="1:18">
      <c r="A345" s="2" t="s">
        <v>495</v>
      </c>
      <c r="B345" s="6">
        <v>81.776441114722502</v>
      </c>
      <c r="C345" s="6">
        <v>2.6422242817205901</v>
      </c>
      <c r="D345" s="6">
        <v>5.6071754494074098</v>
      </c>
      <c r="E345" s="6">
        <v>0.171078907788002</v>
      </c>
      <c r="F345" s="6">
        <v>7.6585625848652306E-2</v>
      </c>
      <c r="G345" s="6">
        <v>2.3349181785662001E-3</v>
      </c>
      <c r="H345" s="6">
        <v>0.61498788139871496</v>
      </c>
      <c r="I345" s="4">
        <v>1074.69</v>
      </c>
      <c r="J345" s="4">
        <v>8.83</v>
      </c>
      <c r="K345" s="4">
        <v>1057.4000000000001</v>
      </c>
      <c r="L345" s="4">
        <v>14.8</v>
      </c>
      <c r="M345" s="4">
        <v>1109.9000000000001</v>
      </c>
      <c r="N345" s="4">
        <v>30</v>
      </c>
      <c r="O345" s="5">
        <f t="shared" si="24"/>
        <v>1057.4000000000001</v>
      </c>
      <c r="P345" s="5">
        <f t="shared" si="25"/>
        <v>14.8</v>
      </c>
      <c r="Q345" s="6">
        <f t="shared" si="22"/>
        <v>-1.6351428031019446</v>
      </c>
      <c r="R345" s="6">
        <f t="shared" si="23"/>
        <v>-4.9650085114431617</v>
      </c>
    </row>
    <row r="346" spans="1:18">
      <c r="A346" s="2" t="s">
        <v>496</v>
      </c>
      <c r="B346" s="6">
        <v>77.035422816937995</v>
      </c>
      <c r="C346" s="6">
        <v>2.6887638636857498</v>
      </c>
      <c r="D346" s="6">
        <v>5.5585537804375598</v>
      </c>
      <c r="E346" s="6">
        <v>0.19621353597042199</v>
      </c>
      <c r="F346" s="6">
        <v>7.6545333091983303E-2</v>
      </c>
      <c r="G346" s="6">
        <v>4.1140021344565902E-3</v>
      </c>
      <c r="H346" s="6">
        <v>0.47512016467220702</v>
      </c>
      <c r="I346" s="4">
        <v>1079.8</v>
      </c>
      <c r="J346" s="4">
        <v>16</v>
      </c>
      <c r="K346" s="4">
        <v>1066.2</v>
      </c>
      <c r="L346" s="4">
        <v>17.7</v>
      </c>
      <c r="M346" s="4">
        <v>1107.3</v>
      </c>
      <c r="N346" s="4">
        <v>53.6</v>
      </c>
      <c r="O346" s="5">
        <f t="shared" si="24"/>
        <v>1066.2</v>
      </c>
      <c r="P346" s="5">
        <f t="shared" si="25"/>
        <v>17.7</v>
      </c>
      <c r="Q346" s="6">
        <f t="shared" si="22"/>
        <v>-1.2755580566497757</v>
      </c>
      <c r="R346" s="6">
        <f t="shared" si="23"/>
        <v>-3.8548114800225011</v>
      </c>
    </row>
    <row r="347" spans="1:18">
      <c r="A347" s="2" t="s">
        <v>497</v>
      </c>
      <c r="B347" s="6">
        <v>83.184389168332999</v>
      </c>
      <c r="C347" s="6">
        <v>2.6418286941366</v>
      </c>
      <c r="D347" s="6">
        <v>5.67032635105598</v>
      </c>
      <c r="E347" s="6">
        <v>0.16673136421548501</v>
      </c>
      <c r="F347" s="6">
        <v>7.4759698226182295E-2</v>
      </c>
      <c r="G347" s="6">
        <v>3.0438861690283599E-3</v>
      </c>
      <c r="H347" s="6">
        <v>0.50131990512665803</v>
      </c>
      <c r="I347" s="4">
        <v>1052</v>
      </c>
      <c r="J347" s="4">
        <v>11.8</v>
      </c>
      <c r="K347" s="4">
        <v>1047.0999999999999</v>
      </c>
      <c r="L347" s="4">
        <v>14.5</v>
      </c>
      <c r="M347" s="4">
        <v>1062.2</v>
      </c>
      <c r="N347" s="4">
        <v>40.299999999999997</v>
      </c>
      <c r="O347" s="5">
        <f t="shared" si="24"/>
        <v>1047.0999999999999</v>
      </c>
      <c r="P347" s="5">
        <f t="shared" si="25"/>
        <v>14.5</v>
      </c>
      <c r="Q347" s="6">
        <f t="shared" si="22"/>
        <v>-0.46795912520295019</v>
      </c>
      <c r="R347" s="6">
        <f t="shared" si="23"/>
        <v>-1.4420781205233633</v>
      </c>
    </row>
    <row r="348" spans="1:18">
      <c r="A348" s="2" t="s">
        <v>498</v>
      </c>
      <c r="B348" s="6">
        <v>77.886570083037995</v>
      </c>
      <c r="C348" s="6">
        <v>2.6261100146908398</v>
      </c>
      <c r="D348" s="6">
        <v>5.6280247629312203</v>
      </c>
      <c r="E348" s="6">
        <v>0.183053602540618</v>
      </c>
      <c r="F348" s="6">
        <v>7.4081559044813505E-2</v>
      </c>
      <c r="G348" s="6">
        <v>3.46584651633695E-3</v>
      </c>
      <c r="H348" s="6">
        <v>0.21371687534693401</v>
      </c>
      <c r="I348" s="4">
        <v>1050.5</v>
      </c>
      <c r="J348" s="4">
        <v>16.7</v>
      </c>
      <c r="K348" s="4">
        <v>1054</v>
      </c>
      <c r="L348" s="4">
        <v>15.5</v>
      </c>
      <c r="M348" s="4">
        <v>1043.3</v>
      </c>
      <c r="N348" s="4">
        <v>47.6</v>
      </c>
      <c r="O348" s="5">
        <f t="shared" si="24"/>
        <v>1054</v>
      </c>
      <c r="P348" s="5">
        <f t="shared" si="25"/>
        <v>15.5</v>
      </c>
      <c r="Q348" s="6">
        <f t="shared" si="22"/>
        <v>0.33206831119544594</v>
      </c>
      <c r="R348" s="6">
        <f t="shared" si="23"/>
        <v>1.0151802656546531</v>
      </c>
    </row>
    <row r="349" spans="1:18">
      <c r="A349" s="2" t="s">
        <v>499</v>
      </c>
      <c r="B349" s="6">
        <v>83.294331273302504</v>
      </c>
      <c r="C349" s="6">
        <v>2.6910572361835801</v>
      </c>
      <c r="D349" s="6">
        <v>5.5606063454538699</v>
      </c>
      <c r="E349" s="6">
        <v>0.13936782315238</v>
      </c>
      <c r="F349" s="6">
        <v>7.4510844535207094E-2</v>
      </c>
      <c r="G349" s="6">
        <v>2.6793537525653002E-3</v>
      </c>
      <c r="H349" s="6">
        <v>0.14483436023570601</v>
      </c>
      <c r="I349" s="4">
        <v>1062.2</v>
      </c>
      <c r="J349" s="4">
        <v>13.5</v>
      </c>
      <c r="K349" s="4">
        <v>1066.2</v>
      </c>
      <c r="L349" s="4">
        <v>12.4</v>
      </c>
      <c r="M349" s="4">
        <v>1054.0999999999999</v>
      </c>
      <c r="N349" s="4">
        <v>36.5</v>
      </c>
      <c r="O349" s="5">
        <f t="shared" si="24"/>
        <v>1066.2</v>
      </c>
      <c r="P349" s="5">
        <f t="shared" si="25"/>
        <v>12.4</v>
      </c>
      <c r="Q349" s="6">
        <f t="shared" si="22"/>
        <v>0.37516413430876011</v>
      </c>
      <c r="R349" s="6">
        <f t="shared" si="23"/>
        <v>1.134871506284012</v>
      </c>
    </row>
    <row r="350" spans="1:18">
      <c r="A350" s="2" t="s">
        <v>500</v>
      </c>
      <c r="B350" s="6">
        <v>77.680000928474698</v>
      </c>
      <c r="C350" s="6">
        <v>2.67455894279124</v>
      </c>
      <c r="D350" s="6">
        <v>5.7155761846061699</v>
      </c>
      <c r="E350" s="6">
        <v>0.25180663814830601</v>
      </c>
      <c r="F350" s="6">
        <v>7.3921089535422493E-2</v>
      </c>
      <c r="G350" s="6">
        <v>3.9194354212544304E-3</v>
      </c>
      <c r="H350" s="6">
        <v>0.32359852594065303</v>
      </c>
      <c r="I350" s="4">
        <v>1038.4000000000001</v>
      </c>
      <c r="J350" s="4">
        <v>18.399999999999999</v>
      </c>
      <c r="K350" s="4">
        <v>1038.5999999999999</v>
      </c>
      <c r="L350" s="4">
        <v>21</v>
      </c>
      <c r="M350" s="4">
        <v>1037.8</v>
      </c>
      <c r="N350" s="4">
        <v>53.3</v>
      </c>
      <c r="O350" s="5">
        <f t="shared" si="24"/>
        <v>1038.5999999999999</v>
      </c>
      <c r="P350" s="5">
        <f t="shared" si="25"/>
        <v>21</v>
      </c>
      <c r="Q350" s="6">
        <f t="shared" si="22"/>
        <v>1.9256691700348365E-2</v>
      </c>
      <c r="R350" s="6">
        <f t="shared" si="23"/>
        <v>7.7026766801459146E-2</v>
      </c>
    </row>
    <row r="351" spans="1:18">
      <c r="A351" s="2" t="s">
        <v>501</v>
      </c>
      <c r="B351" s="6">
        <v>80.5419439903323</v>
      </c>
      <c r="C351" s="6">
        <v>2.63340757462371</v>
      </c>
      <c r="D351" s="6">
        <v>5.5298664215140603</v>
      </c>
      <c r="E351" s="6">
        <v>0.17607180751656201</v>
      </c>
      <c r="F351" s="6">
        <v>7.3996827759731099E-2</v>
      </c>
      <c r="G351" s="6">
        <v>3.2111776554868501E-3</v>
      </c>
      <c r="H351" s="6">
        <v>0.36186517979195798</v>
      </c>
      <c r="I351" s="4">
        <v>1061.4000000000001</v>
      </c>
      <c r="J351" s="4">
        <v>14.4</v>
      </c>
      <c r="K351" s="4">
        <v>1071.5</v>
      </c>
      <c r="L351" s="4">
        <v>16.100000000000001</v>
      </c>
      <c r="M351" s="4">
        <v>1040.5999999999999</v>
      </c>
      <c r="N351" s="4">
        <v>43.6</v>
      </c>
      <c r="O351" s="5">
        <f t="shared" si="24"/>
        <v>1071.5</v>
      </c>
      <c r="P351" s="5">
        <f t="shared" si="25"/>
        <v>16.100000000000001</v>
      </c>
      <c r="Q351" s="6">
        <f t="shared" si="22"/>
        <v>0.94260382641156404</v>
      </c>
      <c r="R351" s="6">
        <f t="shared" si="23"/>
        <v>2.8838077461502651</v>
      </c>
    </row>
    <row r="352" spans="1:18">
      <c r="A352" s="2" t="s">
        <v>502</v>
      </c>
      <c r="B352" s="6">
        <v>80.796511637194399</v>
      </c>
      <c r="C352" s="6">
        <v>2.6736535060854201</v>
      </c>
      <c r="D352" s="6">
        <v>5.6813042473986002</v>
      </c>
      <c r="E352" s="6">
        <v>0.160326477430038</v>
      </c>
      <c r="F352" s="6">
        <v>7.5605840852808207E-2</v>
      </c>
      <c r="G352" s="6">
        <v>2.9019900649539898E-3</v>
      </c>
      <c r="H352" s="6">
        <v>0.23298493390410699</v>
      </c>
      <c r="I352" s="4">
        <v>1057.8</v>
      </c>
      <c r="J352" s="4">
        <v>13.8</v>
      </c>
      <c r="K352" s="4">
        <v>1045.4000000000001</v>
      </c>
      <c r="L352" s="4">
        <v>13.6</v>
      </c>
      <c r="M352" s="4">
        <v>1083.5999999999999</v>
      </c>
      <c r="N352" s="4">
        <v>38.5</v>
      </c>
      <c r="O352" s="5">
        <f t="shared" si="24"/>
        <v>1045.4000000000001</v>
      </c>
      <c r="P352" s="5">
        <f t="shared" si="25"/>
        <v>13.6</v>
      </c>
      <c r="Q352" s="6">
        <f t="shared" si="22"/>
        <v>-1.1861488425482938</v>
      </c>
      <c r="R352" s="6">
        <f t="shared" si="23"/>
        <v>-3.6541036923665406</v>
      </c>
    </row>
    <row r="353" spans="1:18">
      <c r="A353" s="2" t="s">
        <v>495</v>
      </c>
      <c r="B353" s="6">
        <v>78.503657503152496</v>
      </c>
      <c r="C353" s="6">
        <v>2.6431020076990999</v>
      </c>
      <c r="D353" s="6">
        <v>5.5694668230870299</v>
      </c>
      <c r="E353" s="6">
        <v>0.162080970047629</v>
      </c>
      <c r="F353" s="6">
        <v>7.3853067277387496E-2</v>
      </c>
      <c r="G353" s="6">
        <v>2.5161489587803699E-3</v>
      </c>
      <c r="H353" s="6">
        <v>0.50826711004897296</v>
      </c>
      <c r="I353" s="4">
        <v>1055.7</v>
      </c>
      <c r="J353" s="4">
        <v>10.3</v>
      </c>
      <c r="K353" s="4">
        <v>1064.4000000000001</v>
      </c>
      <c r="L353" s="4">
        <v>14.1</v>
      </c>
      <c r="M353" s="4">
        <v>1037.8</v>
      </c>
      <c r="N353" s="4">
        <v>34.200000000000003</v>
      </c>
      <c r="O353" s="5">
        <f t="shared" si="24"/>
        <v>1064.4000000000001</v>
      </c>
      <c r="P353" s="5">
        <f t="shared" si="25"/>
        <v>14.1</v>
      </c>
      <c r="Q353" s="6">
        <f t="shared" si="22"/>
        <v>0.81736189402480697</v>
      </c>
      <c r="R353" s="6">
        <f t="shared" si="23"/>
        <v>2.499060503570099</v>
      </c>
    </row>
    <row r="354" spans="1:18">
      <c r="A354" s="2" t="s">
        <v>496</v>
      </c>
      <c r="B354" s="6">
        <v>81.303469571637606</v>
      </c>
      <c r="C354" s="6">
        <v>2.7866381424195801</v>
      </c>
      <c r="D354" s="6">
        <v>5.6706441921979103</v>
      </c>
      <c r="E354" s="6">
        <v>0.219698089421766</v>
      </c>
      <c r="F354" s="6">
        <v>7.2624514352135294E-2</v>
      </c>
      <c r="G354" s="6">
        <v>2.9827136771560501E-3</v>
      </c>
      <c r="H354" s="6">
        <v>0.338622234547094</v>
      </c>
      <c r="I354" s="4">
        <v>1032.5999999999999</v>
      </c>
      <c r="J354" s="4">
        <v>14.9</v>
      </c>
      <c r="K354" s="4">
        <v>1047.0999999999999</v>
      </c>
      <c r="L354" s="4">
        <v>18.8</v>
      </c>
      <c r="M354" s="4">
        <v>1001.9</v>
      </c>
      <c r="N354" s="4">
        <v>41.9</v>
      </c>
      <c r="O354" s="5">
        <f t="shared" si="24"/>
        <v>1047.0999999999999</v>
      </c>
      <c r="P354" s="5">
        <f t="shared" si="25"/>
        <v>18.8</v>
      </c>
      <c r="Q354" s="6">
        <f t="shared" si="22"/>
        <v>1.3847770031515616</v>
      </c>
      <c r="R354" s="6">
        <f t="shared" si="23"/>
        <v>4.3166841753414129</v>
      </c>
    </row>
    <row r="355" spans="1:18">
      <c r="A355" s="2" t="s">
        <v>497</v>
      </c>
      <c r="B355" s="6">
        <v>81.636730456605505</v>
      </c>
      <c r="C355" s="6">
        <v>2.6798965015788698</v>
      </c>
      <c r="D355" s="6">
        <v>5.5704801257330301</v>
      </c>
      <c r="E355" s="6">
        <v>0.161815690338901</v>
      </c>
      <c r="F355" s="6">
        <v>7.4597211875525593E-2</v>
      </c>
      <c r="G355" s="6">
        <v>2.7135639644794698E-3</v>
      </c>
      <c r="H355" s="6">
        <v>0.102495261341203</v>
      </c>
      <c r="I355" s="4">
        <v>1061.9000000000001</v>
      </c>
      <c r="J355" s="4">
        <v>14.5</v>
      </c>
      <c r="K355" s="4">
        <v>1064.4000000000001</v>
      </c>
      <c r="L355" s="4">
        <v>14.1</v>
      </c>
      <c r="M355" s="4">
        <v>1056.8</v>
      </c>
      <c r="N355" s="4">
        <v>36.4</v>
      </c>
      <c r="O355" s="5">
        <f t="shared" si="24"/>
        <v>1064.4000000000001</v>
      </c>
      <c r="P355" s="5">
        <f t="shared" si="25"/>
        <v>14.1</v>
      </c>
      <c r="Q355" s="6">
        <f t="shared" si="22"/>
        <v>0.23487410747839157</v>
      </c>
      <c r="R355" s="6">
        <f t="shared" si="23"/>
        <v>0.71401728673432308</v>
      </c>
    </row>
    <row r="356" spans="1:18">
      <c r="A356" s="2" t="s">
        <v>498</v>
      </c>
      <c r="B356" s="6">
        <v>78.398958485402403</v>
      </c>
      <c r="C356" s="6">
        <v>2.6283649469654602</v>
      </c>
      <c r="D356" s="6">
        <v>5.6186963513741901</v>
      </c>
      <c r="E356" s="6">
        <v>0.13852110536117301</v>
      </c>
      <c r="F356" s="6">
        <v>7.6491346148147094E-2</v>
      </c>
      <c r="G356" s="6">
        <v>3.34293583820267E-3</v>
      </c>
      <c r="H356" s="6">
        <v>0.14294964071526201</v>
      </c>
      <c r="I356" s="4">
        <v>1072.5999999999999</v>
      </c>
      <c r="J356" s="4">
        <v>15.5</v>
      </c>
      <c r="K356" s="4">
        <v>1055.7</v>
      </c>
      <c r="L356" s="4">
        <v>12.1</v>
      </c>
      <c r="M356" s="4">
        <v>1107.3</v>
      </c>
      <c r="N356" s="4">
        <v>43.1</v>
      </c>
      <c r="O356" s="5">
        <f t="shared" si="24"/>
        <v>1055.7</v>
      </c>
      <c r="P356" s="5">
        <f t="shared" si="25"/>
        <v>12.1</v>
      </c>
      <c r="Q356" s="6">
        <f t="shared" si="22"/>
        <v>-1.6008335701430201</v>
      </c>
      <c r="R356" s="6">
        <f t="shared" si="23"/>
        <v>-4.8877522023301987</v>
      </c>
    </row>
    <row r="357" spans="1:18">
      <c r="A357" s="2" t="s">
        <v>515</v>
      </c>
      <c r="B357" s="6">
        <v>701.73960489161902</v>
      </c>
      <c r="C357" s="6">
        <v>3.0186007270055502</v>
      </c>
      <c r="D357" s="6">
        <v>14.436271082214301</v>
      </c>
      <c r="E357" s="6">
        <v>0.52378129785292205</v>
      </c>
      <c r="F357" s="6">
        <v>5.5947080695041403E-2</v>
      </c>
      <c r="G357" s="6">
        <v>2.0728598322490902E-3</v>
      </c>
      <c r="H357" s="6">
        <v>2.0374976046315201E-2</v>
      </c>
      <c r="I357" s="4">
        <v>434.14</v>
      </c>
      <c r="J357" s="4">
        <v>9.1</v>
      </c>
      <c r="K357" s="4">
        <v>431.65</v>
      </c>
      <c r="L357" s="4">
        <v>7.52</v>
      </c>
      <c r="M357" s="4">
        <v>447.4</v>
      </c>
      <c r="N357" s="4">
        <v>41.7</v>
      </c>
      <c r="O357" s="5">
        <f t="shared" si="24"/>
        <v>431.65</v>
      </c>
      <c r="P357" s="5">
        <f t="shared" si="25"/>
        <v>7.52</v>
      </c>
      <c r="Q357" s="6">
        <f t="shared" ref="Q357:Q394" si="26">(K357-I357)/K357*100</f>
        <v>-0.57685624927603596</v>
      </c>
      <c r="R357" s="6">
        <f t="shared" ref="R357:R394" si="27">(K357-M357)/K357*100</f>
        <v>-3.6487895285532264</v>
      </c>
    </row>
    <row r="358" spans="1:18">
      <c r="A358" s="2" t="s">
        <v>510</v>
      </c>
      <c r="B358" s="6">
        <v>400.72994294323502</v>
      </c>
      <c r="C358" s="6">
        <v>2.37344422886046</v>
      </c>
      <c r="D358" s="6">
        <v>14.0549972258026</v>
      </c>
      <c r="E358" s="6">
        <v>0.48109600725574603</v>
      </c>
      <c r="F358" s="6">
        <v>5.3810402193270698E-2</v>
      </c>
      <c r="G358" s="6">
        <v>2.7682609644965098E-3</v>
      </c>
      <c r="H358" s="6">
        <v>0.53940835434942302</v>
      </c>
      <c r="I358" s="4">
        <v>430.3</v>
      </c>
      <c r="J358" s="4">
        <v>7.76</v>
      </c>
      <c r="K358" s="4">
        <v>443.23</v>
      </c>
      <c r="L358" s="4">
        <v>7.32</v>
      </c>
      <c r="M358" s="4">
        <v>361.7</v>
      </c>
      <c r="N358" s="4">
        <v>58.7</v>
      </c>
      <c r="O358" s="5">
        <f t="shared" si="24"/>
        <v>443.23</v>
      </c>
      <c r="P358" s="5">
        <f t="shared" si="25"/>
        <v>7.32</v>
      </c>
      <c r="Q358" s="6">
        <f t="shared" si="26"/>
        <v>2.9172213072219852</v>
      </c>
      <c r="R358" s="6">
        <f t="shared" si="27"/>
        <v>18.394513006791062</v>
      </c>
    </row>
    <row r="359" spans="1:18">
      <c r="A359" s="2" t="s">
        <v>511</v>
      </c>
      <c r="B359" s="6">
        <v>231.29610264794101</v>
      </c>
      <c r="C359" s="6">
        <v>1.86154033120814</v>
      </c>
      <c r="D359" s="6">
        <v>14.742404045851201</v>
      </c>
      <c r="E359" s="6">
        <v>0.461835791580614</v>
      </c>
      <c r="F359" s="6">
        <v>5.5181343895185399E-2</v>
      </c>
      <c r="G359" s="6">
        <v>2.34536049047378E-3</v>
      </c>
      <c r="H359" s="6">
        <v>0.21203905172858001</v>
      </c>
      <c r="I359" s="4">
        <v>422.55</v>
      </c>
      <c r="J359" s="4">
        <v>8.0399999999999991</v>
      </c>
      <c r="K359" s="4">
        <v>423.14</v>
      </c>
      <c r="L359" s="4">
        <v>6.39</v>
      </c>
      <c r="M359" s="4">
        <v>419.3</v>
      </c>
      <c r="N359" s="4">
        <v>46.5</v>
      </c>
      <c r="O359" s="5">
        <f t="shared" si="24"/>
        <v>423.14</v>
      </c>
      <c r="P359" s="5">
        <f t="shared" si="25"/>
        <v>6.39</v>
      </c>
      <c r="Q359" s="6">
        <f t="shared" si="26"/>
        <v>0.13943375714892825</v>
      </c>
      <c r="R359" s="6">
        <f t="shared" si="27"/>
        <v>0.90750106347780279</v>
      </c>
    </row>
    <row r="360" spans="1:18">
      <c r="A360" s="2" t="s">
        <v>512</v>
      </c>
      <c r="B360" s="6">
        <v>410.86239996394198</v>
      </c>
      <c r="C360" s="6">
        <v>3.0775324118227698</v>
      </c>
      <c r="D360" s="6">
        <v>14.2734891311386</v>
      </c>
      <c r="E360" s="6">
        <v>0.29880403906804098</v>
      </c>
      <c r="F360" s="6">
        <v>5.56219408916565E-2</v>
      </c>
      <c r="G360" s="6">
        <v>2.3725770991629802E-3</v>
      </c>
      <c r="H360" s="6">
        <v>0.36113157722834599</v>
      </c>
      <c r="I360" s="4">
        <v>436.43</v>
      </c>
      <c r="J360" s="4">
        <v>7.21</v>
      </c>
      <c r="K360" s="4">
        <v>436.62</v>
      </c>
      <c r="L360" s="4">
        <v>4.4400000000000004</v>
      </c>
      <c r="M360" s="4">
        <v>435.4</v>
      </c>
      <c r="N360" s="4">
        <v>48.1</v>
      </c>
      <c r="O360" s="5">
        <f t="shared" si="24"/>
        <v>436.62</v>
      </c>
      <c r="P360" s="5">
        <f t="shared" si="25"/>
        <v>4.4400000000000004</v>
      </c>
      <c r="Q360" s="6">
        <f t="shared" si="26"/>
        <v>4.3516100957353698E-2</v>
      </c>
      <c r="R360" s="6">
        <f t="shared" si="27"/>
        <v>0.27941917456828075</v>
      </c>
    </row>
    <row r="361" spans="1:18">
      <c r="A361" s="2" t="s">
        <v>513</v>
      </c>
      <c r="B361" s="6">
        <v>186.06046723094499</v>
      </c>
      <c r="C361" s="6">
        <v>1.70219219777988</v>
      </c>
      <c r="D361" s="6">
        <v>14.2826744150662</v>
      </c>
      <c r="E361" s="6">
        <v>0.31238445437305301</v>
      </c>
      <c r="F361" s="6">
        <v>5.3643492380892499E-2</v>
      </c>
      <c r="G361" s="6">
        <v>2.2783161287883401E-3</v>
      </c>
      <c r="H361" s="6">
        <v>0.27879874580019598</v>
      </c>
      <c r="I361" s="4">
        <v>423.35</v>
      </c>
      <c r="J361" s="4">
        <v>7.33</v>
      </c>
      <c r="K361" s="4">
        <v>436.32</v>
      </c>
      <c r="L361" s="4">
        <v>4.58</v>
      </c>
      <c r="M361" s="4">
        <v>353.3</v>
      </c>
      <c r="N361" s="4">
        <v>48.5</v>
      </c>
      <c r="O361" s="5">
        <f t="shared" si="24"/>
        <v>436.32</v>
      </c>
      <c r="P361" s="5">
        <f t="shared" si="25"/>
        <v>4.58</v>
      </c>
      <c r="Q361" s="6">
        <f t="shared" si="26"/>
        <v>2.9725889255592155</v>
      </c>
      <c r="R361" s="6">
        <f t="shared" si="27"/>
        <v>19.027319398606522</v>
      </c>
    </row>
    <row r="362" spans="1:18">
      <c r="A362" s="2" t="s">
        <v>514</v>
      </c>
      <c r="B362" s="6">
        <v>343.56695745888101</v>
      </c>
      <c r="C362" s="6">
        <v>3.81529285683518</v>
      </c>
      <c r="D362" s="6">
        <v>14.265116917436799</v>
      </c>
      <c r="E362" s="6">
        <v>0.40085654240606</v>
      </c>
      <c r="F362" s="6">
        <v>5.4674248392785299E-2</v>
      </c>
      <c r="G362" s="6">
        <v>1.9037003266328301E-3</v>
      </c>
      <c r="H362" s="6">
        <v>0.48481703932751502</v>
      </c>
      <c r="I362" s="4">
        <v>430.67</v>
      </c>
      <c r="J362" s="4">
        <v>5.71</v>
      </c>
      <c r="K362" s="4">
        <v>436.62</v>
      </c>
      <c r="L362" s="4">
        <v>5.92</v>
      </c>
      <c r="M362" s="4">
        <v>399</v>
      </c>
      <c r="N362" s="4">
        <v>38.9</v>
      </c>
      <c r="O362" s="5">
        <f t="shared" si="24"/>
        <v>436.62</v>
      </c>
      <c r="P362" s="5">
        <f t="shared" si="25"/>
        <v>5.92</v>
      </c>
      <c r="Q362" s="6">
        <f t="shared" si="26"/>
        <v>1.3627410562960902</v>
      </c>
      <c r="R362" s="6">
        <f t="shared" si="27"/>
        <v>8.6161879895561366</v>
      </c>
    </row>
    <row r="363" spans="1:18">
      <c r="A363" s="2" t="s">
        <v>515</v>
      </c>
      <c r="B363" s="6">
        <v>160.786747593271</v>
      </c>
      <c r="C363" s="6">
        <v>2.7991509229612399</v>
      </c>
      <c r="D363" s="6">
        <v>14.5003969751335</v>
      </c>
      <c r="E363" s="6">
        <v>0.28992274511580102</v>
      </c>
      <c r="F363" s="6">
        <v>5.4071570928853598E-2</v>
      </c>
      <c r="G363" s="6">
        <v>2.6899876966962801E-3</v>
      </c>
      <c r="H363" s="6">
        <v>4.8216403798062801E-2</v>
      </c>
      <c r="I363" s="4">
        <v>421.27</v>
      </c>
      <c r="J363" s="4">
        <v>9.11</v>
      </c>
      <c r="K363" s="4">
        <v>429.92</v>
      </c>
      <c r="L363" s="4">
        <v>4.16</v>
      </c>
      <c r="M363" s="4">
        <v>374.2</v>
      </c>
      <c r="N363" s="4">
        <v>56.2</v>
      </c>
      <c r="O363" s="5">
        <f t="shared" si="24"/>
        <v>429.92</v>
      </c>
      <c r="P363" s="5">
        <f t="shared" si="25"/>
        <v>4.16</v>
      </c>
      <c r="Q363" s="6">
        <f t="shared" si="26"/>
        <v>2.0120022329735843</v>
      </c>
      <c r="R363" s="6">
        <f t="shared" si="27"/>
        <v>12.960550800148871</v>
      </c>
    </row>
    <row r="364" spans="1:18">
      <c r="A364" s="2" t="s">
        <v>510</v>
      </c>
      <c r="B364" s="6">
        <v>167.66037988778501</v>
      </c>
      <c r="C364" s="6">
        <v>3.0761354820476701</v>
      </c>
      <c r="D364" s="6">
        <v>14.405649474622299</v>
      </c>
      <c r="E364" s="6">
        <v>0.66318864501100605</v>
      </c>
      <c r="F364" s="6">
        <v>5.6158991333380703E-2</v>
      </c>
      <c r="G364" s="6">
        <v>3.4330999085991501E-3</v>
      </c>
      <c r="H364" s="6">
        <v>0.14584919585421199</v>
      </c>
      <c r="I364" s="4">
        <v>436.8</v>
      </c>
      <c r="J364" s="4">
        <v>12.5</v>
      </c>
      <c r="K364" s="4">
        <v>432.52</v>
      </c>
      <c r="L364" s="4">
        <v>9.58</v>
      </c>
      <c r="M364" s="4">
        <v>459.3</v>
      </c>
      <c r="N364" s="4">
        <v>67.099999999999994</v>
      </c>
      <c r="O364" s="5">
        <f t="shared" si="24"/>
        <v>432.52</v>
      </c>
      <c r="P364" s="5">
        <f t="shared" si="25"/>
        <v>9.58</v>
      </c>
      <c r="Q364" s="6">
        <f t="shared" si="26"/>
        <v>-0.98954961620272586</v>
      </c>
      <c r="R364" s="6">
        <f t="shared" si="27"/>
        <v>-6.1916211967076737</v>
      </c>
    </row>
    <row r="365" spans="1:18">
      <c r="A365" s="2" t="s">
        <v>511</v>
      </c>
      <c r="B365" s="6">
        <v>175.303501445237</v>
      </c>
      <c r="C365" s="6">
        <v>2.5397064775179201</v>
      </c>
      <c r="D365" s="6">
        <v>14.674899082916401</v>
      </c>
      <c r="E365" s="6">
        <v>0.31707018704421902</v>
      </c>
      <c r="F365" s="6">
        <v>5.5302272278504601E-2</v>
      </c>
      <c r="G365" s="6">
        <v>2.47188161949895E-3</v>
      </c>
      <c r="H365" s="6">
        <v>-1.12911765433412E-2</v>
      </c>
      <c r="I365" s="4">
        <v>424.83</v>
      </c>
      <c r="J365" s="4">
        <v>8.75</v>
      </c>
      <c r="K365" s="4">
        <v>425.1</v>
      </c>
      <c r="L365" s="4">
        <v>4.49</v>
      </c>
      <c r="M365" s="4">
        <v>423.4</v>
      </c>
      <c r="N365" s="4">
        <v>50.4</v>
      </c>
      <c r="O365" s="5">
        <f t="shared" si="24"/>
        <v>425.1</v>
      </c>
      <c r="P365" s="5">
        <f t="shared" si="25"/>
        <v>4.49</v>
      </c>
      <c r="Q365" s="6">
        <f t="shared" si="26"/>
        <v>6.3514467184201048E-2</v>
      </c>
      <c r="R365" s="6">
        <f t="shared" si="27"/>
        <v>0.39990590449307112</v>
      </c>
    </row>
    <row r="366" spans="1:18">
      <c r="A366" s="2" t="s">
        <v>512</v>
      </c>
      <c r="B366" s="6">
        <v>220.55945154786801</v>
      </c>
      <c r="C366" s="6">
        <v>1.79494373567079</v>
      </c>
      <c r="D366" s="6">
        <v>14.8701843242814</v>
      </c>
      <c r="E366" s="6">
        <v>0.40699507767270399</v>
      </c>
      <c r="F366" s="6">
        <v>5.6883049530769003E-2</v>
      </c>
      <c r="G366" s="6">
        <v>2.5975548648873399E-3</v>
      </c>
      <c r="H366" s="6">
        <v>0.136365263692313</v>
      </c>
      <c r="I366" s="4">
        <v>430.06</v>
      </c>
      <c r="J366" s="4">
        <v>8.76</v>
      </c>
      <c r="K366" s="4">
        <v>419.56</v>
      </c>
      <c r="L366" s="4">
        <v>5.6</v>
      </c>
      <c r="M366" s="4">
        <v>486.7</v>
      </c>
      <c r="N366" s="4">
        <v>50.4</v>
      </c>
      <c r="O366" s="5">
        <f t="shared" si="24"/>
        <v>419.56</v>
      </c>
      <c r="P366" s="5">
        <f t="shared" si="25"/>
        <v>5.6</v>
      </c>
      <c r="Q366" s="6">
        <f t="shared" si="26"/>
        <v>-2.5026217942606541</v>
      </c>
      <c r="R366" s="6">
        <f t="shared" si="27"/>
        <v>-16.002478787300976</v>
      </c>
    </row>
    <row r="367" spans="1:18">
      <c r="A367" s="2" t="s">
        <v>515</v>
      </c>
      <c r="B367" s="6">
        <v>437.65328268358201</v>
      </c>
      <c r="C367" s="6">
        <v>2.91836216067406</v>
      </c>
      <c r="D367" s="6">
        <v>14.728496821039</v>
      </c>
      <c r="E367" s="6">
        <v>0.22033941037824101</v>
      </c>
      <c r="F367" s="6">
        <v>5.6878189880303902E-2</v>
      </c>
      <c r="G367" s="6">
        <v>3.8441870735175798E-3</v>
      </c>
      <c r="H367" s="6">
        <v>0.62576356733036698</v>
      </c>
      <c r="I367" s="4">
        <v>433.4</v>
      </c>
      <c r="J367" s="4">
        <v>10.3</v>
      </c>
      <c r="K367" s="4">
        <v>423.42</v>
      </c>
      <c r="L367" s="4">
        <v>3.06</v>
      </c>
      <c r="M367" s="4">
        <v>486.7</v>
      </c>
      <c r="N367" s="4">
        <v>73.7</v>
      </c>
      <c r="O367" s="5">
        <f t="shared" si="24"/>
        <v>423.42</v>
      </c>
      <c r="P367" s="5">
        <f t="shared" si="25"/>
        <v>3.06</v>
      </c>
      <c r="Q367" s="6">
        <f t="shared" si="26"/>
        <v>-2.3569977799820419</v>
      </c>
      <c r="R367" s="6">
        <f t="shared" si="27"/>
        <v>-14.944971895517444</v>
      </c>
    </row>
    <row r="368" spans="1:18">
      <c r="A368" s="2" t="s">
        <v>510</v>
      </c>
      <c r="B368" s="6">
        <v>219.30182069817801</v>
      </c>
      <c r="C368" s="6">
        <v>2.1662507838284299</v>
      </c>
      <c r="D368" s="6">
        <v>14.691269754475501</v>
      </c>
      <c r="E368" s="6">
        <v>0.39234401325815599</v>
      </c>
      <c r="F368" s="6">
        <v>5.6170221586824602E-2</v>
      </c>
      <c r="G368" s="6">
        <v>2.25300845988339E-3</v>
      </c>
      <c r="H368" s="6">
        <v>0.47904629387998998</v>
      </c>
      <c r="I368" s="4">
        <v>429.99</v>
      </c>
      <c r="J368" s="4">
        <v>6.41</v>
      </c>
      <c r="K368" s="4">
        <v>424.54</v>
      </c>
      <c r="L368" s="4">
        <v>5.45</v>
      </c>
      <c r="M368" s="4">
        <v>459.3</v>
      </c>
      <c r="N368" s="4">
        <v>45.4</v>
      </c>
      <c r="O368" s="5">
        <f t="shared" si="24"/>
        <v>424.54</v>
      </c>
      <c r="P368" s="5">
        <f t="shared" si="25"/>
        <v>5.45</v>
      </c>
      <c r="Q368" s="6">
        <f t="shared" si="26"/>
        <v>-1.2837424035426552</v>
      </c>
      <c r="R368" s="6">
        <f t="shared" si="27"/>
        <v>-8.1876854948885835</v>
      </c>
    </row>
    <row r="369" spans="1:18">
      <c r="A369" s="2" t="s">
        <v>511</v>
      </c>
      <c r="B369" s="6">
        <v>163.21499020855501</v>
      </c>
      <c r="C369" s="6">
        <v>3.78897867641798</v>
      </c>
      <c r="D369" s="6">
        <v>14.744483729458199</v>
      </c>
      <c r="E369" s="6">
        <v>0.37259054075132397</v>
      </c>
      <c r="F369" s="6">
        <v>5.74101519763471E-2</v>
      </c>
      <c r="G369" s="6">
        <v>2.2947552468046101E-3</v>
      </c>
      <c r="H369" s="6">
        <v>0.31411619769308702</v>
      </c>
      <c r="I369" s="4">
        <v>436.24</v>
      </c>
      <c r="J369" s="4">
        <v>7.12</v>
      </c>
      <c r="K369" s="4">
        <v>423.14</v>
      </c>
      <c r="L369" s="4">
        <v>5.14</v>
      </c>
      <c r="M369" s="4">
        <v>505.9</v>
      </c>
      <c r="N369" s="4">
        <v>44.1</v>
      </c>
      <c r="O369" s="5">
        <f t="shared" si="24"/>
        <v>423.14</v>
      </c>
      <c r="P369" s="5">
        <f t="shared" si="25"/>
        <v>5.14</v>
      </c>
      <c r="Q369" s="6">
        <f t="shared" si="26"/>
        <v>-3.0959020655102387</v>
      </c>
      <c r="R369" s="6">
        <f t="shared" si="27"/>
        <v>-19.558538545162357</v>
      </c>
    </row>
    <row r="370" spans="1:18">
      <c r="A370" s="2" t="s">
        <v>512</v>
      </c>
      <c r="B370" s="6">
        <v>236.356101839339</v>
      </c>
      <c r="C370" s="6">
        <v>1.61761039902601</v>
      </c>
      <c r="D370" s="6">
        <v>15.1093733456973</v>
      </c>
      <c r="E370" s="6">
        <v>0.62683968247449395</v>
      </c>
      <c r="F370" s="6">
        <v>5.5530086702508197E-2</v>
      </c>
      <c r="G370" s="6">
        <v>2.5787574058107302E-3</v>
      </c>
      <c r="H370" s="6">
        <v>0.78010060980225004</v>
      </c>
      <c r="I370" s="4">
        <v>415.9</v>
      </c>
      <c r="J370" s="4">
        <v>5.08</v>
      </c>
      <c r="K370" s="4">
        <v>413.11</v>
      </c>
      <c r="L370" s="4">
        <v>8.34</v>
      </c>
      <c r="M370" s="4">
        <v>431.4</v>
      </c>
      <c r="N370" s="4">
        <v>52.2</v>
      </c>
      <c r="O370" s="5">
        <f t="shared" si="24"/>
        <v>413.11</v>
      </c>
      <c r="P370" s="5">
        <f t="shared" si="25"/>
        <v>8.34</v>
      </c>
      <c r="Q370" s="6">
        <f t="shared" si="26"/>
        <v>-0.67536491491369455</v>
      </c>
      <c r="R370" s="6">
        <f t="shared" si="27"/>
        <v>-4.4273922199898248</v>
      </c>
    </row>
    <row r="371" spans="1:18">
      <c r="A371" s="2" t="s">
        <v>515</v>
      </c>
      <c r="B371" s="6">
        <v>116.025402020822</v>
      </c>
      <c r="C371" s="6">
        <v>2.1758606362740398</v>
      </c>
      <c r="D371" s="6">
        <v>14.7599904188992</v>
      </c>
      <c r="E371" s="6">
        <v>0.45387193905394202</v>
      </c>
      <c r="F371" s="6">
        <v>5.4678459513542797E-2</v>
      </c>
      <c r="G371" s="6">
        <v>2.3457378964596601E-3</v>
      </c>
      <c r="H371" s="6">
        <v>0.212715762368724</v>
      </c>
      <c r="I371" s="4">
        <v>418.95</v>
      </c>
      <c r="J371" s="4">
        <v>7.98</v>
      </c>
      <c r="K371" s="4">
        <v>422.59</v>
      </c>
      <c r="L371" s="4">
        <v>6.24</v>
      </c>
      <c r="M371" s="4">
        <v>399</v>
      </c>
      <c r="N371" s="4">
        <v>47.1</v>
      </c>
      <c r="O371" s="5">
        <f t="shared" si="24"/>
        <v>422.59</v>
      </c>
      <c r="P371" s="5">
        <f t="shared" si="25"/>
        <v>6.24</v>
      </c>
      <c r="Q371" s="6">
        <f t="shared" si="26"/>
        <v>0.86135497763789648</v>
      </c>
      <c r="R371" s="6">
        <f t="shared" si="27"/>
        <v>5.5822428358456131</v>
      </c>
    </row>
    <row r="372" spans="1:18">
      <c r="A372" s="2" t="s">
        <v>510</v>
      </c>
      <c r="B372" s="6">
        <v>165.685935187132</v>
      </c>
      <c r="C372" s="6">
        <v>3.0415472992896602</v>
      </c>
      <c r="D372" s="6">
        <v>14.295756416793401</v>
      </c>
      <c r="E372" s="6">
        <v>0.55429308976580605</v>
      </c>
      <c r="F372" s="6">
        <v>5.3735524759345697E-2</v>
      </c>
      <c r="G372" s="6">
        <v>2.6770189145316498E-3</v>
      </c>
      <c r="H372" s="6">
        <v>0.36862472455033801</v>
      </c>
      <c r="I372" s="4">
        <v>423.51</v>
      </c>
      <c r="J372" s="4">
        <v>8.7899999999999991</v>
      </c>
      <c r="K372" s="4">
        <v>435.73</v>
      </c>
      <c r="L372" s="4">
        <v>8.1</v>
      </c>
      <c r="M372" s="4">
        <v>357.5</v>
      </c>
      <c r="N372" s="4">
        <v>56.8</v>
      </c>
      <c r="O372" s="5">
        <f t="shared" si="24"/>
        <v>435.73</v>
      </c>
      <c r="P372" s="5">
        <f t="shared" si="25"/>
        <v>8.1</v>
      </c>
      <c r="Q372" s="6">
        <f t="shared" si="26"/>
        <v>2.8044890184288498</v>
      </c>
      <c r="R372" s="6">
        <f t="shared" si="27"/>
        <v>17.953778716177453</v>
      </c>
    </row>
    <row r="373" spans="1:18">
      <c r="A373" s="2" t="s">
        <v>511</v>
      </c>
      <c r="B373" s="6">
        <v>205.411445793891</v>
      </c>
      <c r="C373" s="6">
        <v>2.69287306169866</v>
      </c>
      <c r="D373" s="6">
        <v>14.2016408664685</v>
      </c>
      <c r="E373" s="6">
        <v>0.40322800929424901</v>
      </c>
      <c r="F373" s="6">
        <v>5.5266541279802399E-2</v>
      </c>
      <c r="G373" s="6">
        <v>2.4985598770188799E-3</v>
      </c>
      <c r="H373" s="6">
        <v>4.57643716491987E-2</v>
      </c>
      <c r="I373" s="4">
        <v>436.26</v>
      </c>
      <c r="J373" s="4">
        <v>9.23</v>
      </c>
      <c r="K373" s="4">
        <v>438.7</v>
      </c>
      <c r="L373" s="4">
        <v>5.97</v>
      </c>
      <c r="M373" s="4">
        <v>423.4</v>
      </c>
      <c r="N373" s="4">
        <v>50.4</v>
      </c>
      <c r="O373" s="5">
        <f t="shared" si="24"/>
        <v>438.7</v>
      </c>
      <c r="P373" s="5">
        <f t="shared" si="25"/>
        <v>5.97</v>
      </c>
      <c r="Q373" s="6">
        <f t="shared" si="26"/>
        <v>0.55618873945748748</v>
      </c>
      <c r="R373" s="6">
        <f t="shared" si="27"/>
        <v>3.487576931844087</v>
      </c>
    </row>
    <row r="374" spans="1:18">
      <c r="A374" s="2" t="s">
        <v>512</v>
      </c>
      <c r="B374" s="6">
        <v>246.151357896609</v>
      </c>
      <c r="C374" s="6">
        <v>1.7804776932531501</v>
      </c>
      <c r="D374" s="6">
        <v>13.4924169135705</v>
      </c>
      <c r="E374" s="6">
        <v>0.33891165298963599</v>
      </c>
      <c r="F374" s="6">
        <v>5.24721398522063E-2</v>
      </c>
      <c r="G374" s="6">
        <v>2.1621722263937201E-3</v>
      </c>
      <c r="H374" s="6">
        <v>0.462386216908307</v>
      </c>
      <c r="I374" s="4">
        <v>436.02</v>
      </c>
      <c r="J374" s="4">
        <v>6.68</v>
      </c>
      <c r="K374" s="4">
        <v>460.98</v>
      </c>
      <c r="L374" s="4">
        <v>5.61</v>
      </c>
      <c r="M374" s="4">
        <v>306.2</v>
      </c>
      <c r="N374" s="4">
        <v>47.7</v>
      </c>
      <c r="O374" s="5">
        <f t="shared" si="24"/>
        <v>460.98</v>
      </c>
      <c r="P374" s="5">
        <f t="shared" si="25"/>
        <v>5.61</v>
      </c>
      <c r="Q374" s="6">
        <f t="shared" si="26"/>
        <v>5.4145516074450155</v>
      </c>
      <c r="R374" s="6">
        <f t="shared" si="27"/>
        <v>33.576293982385359</v>
      </c>
    </row>
    <row r="375" spans="1:18">
      <c r="A375" s="2" t="s">
        <v>515</v>
      </c>
      <c r="B375" s="6">
        <v>118.218100453172</v>
      </c>
      <c r="C375" s="6">
        <v>1.9347063559281099</v>
      </c>
      <c r="D375" s="6">
        <v>14.172469683916299</v>
      </c>
      <c r="E375" s="6">
        <v>0.45047760863997099</v>
      </c>
      <c r="F375" s="6">
        <v>5.44752228108887E-2</v>
      </c>
      <c r="G375" s="6">
        <v>2.8255877601473401E-3</v>
      </c>
      <c r="H375" s="6">
        <v>0.26579133464349802</v>
      </c>
      <c r="I375" s="4">
        <v>431.86</v>
      </c>
      <c r="J375" s="4">
        <v>9.25</v>
      </c>
      <c r="K375" s="4">
        <v>439.6</v>
      </c>
      <c r="L375" s="4">
        <v>6.75</v>
      </c>
      <c r="M375" s="4">
        <v>390.8</v>
      </c>
      <c r="N375" s="4">
        <v>57.7</v>
      </c>
      <c r="O375" s="5">
        <f t="shared" si="24"/>
        <v>439.6</v>
      </c>
      <c r="P375" s="5">
        <f t="shared" si="25"/>
        <v>6.75</v>
      </c>
      <c r="Q375" s="6">
        <f t="shared" si="26"/>
        <v>1.7606915377616033</v>
      </c>
      <c r="R375" s="6">
        <f t="shared" si="27"/>
        <v>11.10100090991811</v>
      </c>
    </row>
    <row r="376" spans="1:18">
      <c r="A376" s="2" t="s">
        <v>510</v>
      </c>
      <c r="B376" s="6">
        <v>303.09147876445098</v>
      </c>
      <c r="C376" s="6">
        <v>3.4353890705463601</v>
      </c>
      <c r="D376" s="6">
        <v>14.283794775312099</v>
      </c>
      <c r="E376" s="6">
        <v>0.45001419460928099</v>
      </c>
      <c r="F376" s="6">
        <v>5.6798441586880397E-2</v>
      </c>
      <c r="G376" s="6">
        <v>3.57111958617851E-3</v>
      </c>
      <c r="H376" s="6">
        <v>-0.17217617347803599</v>
      </c>
      <c r="I376" s="4">
        <v>443.8</v>
      </c>
      <c r="J376" s="4">
        <v>13.6</v>
      </c>
      <c r="K376" s="4">
        <v>436.32</v>
      </c>
      <c r="L376" s="4">
        <v>6.65</v>
      </c>
      <c r="M376" s="4">
        <v>482.8</v>
      </c>
      <c r="N376" s="4">
        <v>70</v>
      </c>
      <c r="O376" s="5">
        <f t="shared" si="24"/>
        <v>436.32</v>
      </c>
      <c r="P376" s="5">
        <f t="shared" si="25"/>
        <v>6.65</v>
      </c>
      <c r="Q376" s="6">
        <f t="shared" si="26"/>
        <v>-1.7143381004767186</v>
      </c>
      <c r="R376" s="6">
        <f t="shared" si="27"/>
        <v>-10.652731939860658</v>
      </c>
    </row>
    <row r="377" spans="1:18">
      <c r="A377" s="2" t="s">
        <v>511</v>
      </c>
      <c r="B377" s="6">
        <v>107.30105593552901</v>
      </c>
      <c r="C377" s="6">
        <v>1.8652560146571999</v>
      </c>
      <c r="D377" s="6">
        <v>14.6298281546912</v>
      </c>
      <c r="E377" s="6">
        <v>0.37959645420765897</v>
      </c>
      <c r="F377" s="6">
        <v>5.5607248489129797E-2</v>
      </c>
      <c r="G377" s="6">
        <v>4.1789582882384296E-3</v>
      </c>
      <c r="H377" s="6">
        <v>0.44538394678153498</v>
      </c>
      <c r="I377" s="4">
        <v>427.7</v>
      </c>
      <c r="J377" s="4">
        <v>11.9</v>
      </c>
      <c r="K377" s="4">
        <v>426.22</v>
      </c>
      <c r="L377" s="4">
        <v>5.36</v>
      </c>
      <c r="M377" s="4">
        <v>435.4</v>
      </c>
      <c r="N377" s="4">
        <v>84.1</v>
      </c>
      <c r="O377" s="5">
        <f t="shared" si="24"/>
        <v>426.22</v>
      </c>
      <c r="P377" s="5">
        <f t="shared" si="25"/>
        <v>5.36</v>
      </c>
      <c r="Q377" s="6">
        <f t="shared" si="26"/>
        <v>-0.34723851532071726</v>
      </c>
      <c r="R377" s="6">
        <f t="shared" si="27"/>
        <v>-2.1538172774623314</v>
      </c>
    </row>
    <row r="378" spans="1:18">
      <c r="A378" s="2" t="s">
        <v>512</v>
      </c>
      <c r="B378" s="6">
        <v>256.11238178564503</v>
      </c>
      <c r="C378" s="6">
        <v>1.47242538917789</v>
      </c>
      <c r="D378" s="6">
        <v>14.395427892074</v>
      </c>
      <c r="E378" s="6">
        <v>0.51140911230874597</v>
      </c>
      <c r="F378" s="6">
        <v>5.6541240924686903E-2</v>
      </c>
      <c r="G378" s="6">
        <v>2.7440518627490601E-3</v>
      </c>
      <c r="H378" s="6">
        <v>0.594247278993835</v>
      </c>
      <c r="I378" s="4">
        <v>438.92</v>
      </c>
      <c r="J378" s="4">
        <v>6.99</v>
      </c>
      <c r="K378" s="4">
        <v>432.81</v>
      </c>
      <c r="L378" s="4">
        <v>7.41</v>
      </c>
      <c r="M378" s="4">
        <v>471.1</v>
      </c>
      <c r="N378" s="4">
        <v>52.9</v>
      </c>
      <c r="O378" s="5">
        <f t="shared" si="24"/>
        <v>432.81</v>
      </c>
      <c r="P378" s="5">
        <f t="shared" si="25"/>
        <v>7.41</v>
      </c>
      <c r="Q378" s="6">
        <f t="shared" si="26"/>
        <v>-1.4117049051546899</v>
      </c>
      <c r="R378" s="6">
        <f t="shared" si="27"/>
        <v>-8.8468381044800299</v>
      </c>
    </row>
    <row r="379" spans="1:18">
      <c r="A379" s="2" t="s">
        <v>515</v>
      </c>
      <c r="B379" s="6">
        <v>2398.1731835175101</v>
      </c>
      <c r="C379" s="6">
        <v>1.4445093653233001</v>
      </c>
      <c r="D379" s="6">
        <v>13.6283006689253</v>
      </c>
      <c r="E379" s="6">
        <v>0.44088520465111802</v>
      </c>
      <c r="F379" s="6">
        <v>5.4641517680822899E-2</v>
      </c>
      <c r="G379" s="6">
        <v>1.556144355069E-3</v>
      </c>
      <c r="H379" s="6">
        <v>0.54705005243510496</v>
      </c>
      <c r="I379" s="4">
        <v>446.36</v>
      </c>
      <c r="J379" s="4">
        <v>5.3</v>
      </c>
      <c r="K379" s="4">
        <v>456.41</v>
      </c>
      <c r="L379" s="4">
        <v>7.11</v>
      </c>
      <c r="M379" s="4">
        <v>394.9</v>
      </c>
      <c r="N379" s="4">
        <v>32.9</v>
      </c>
      <c r="O379" s="5">
        <f t="shared" si="24"/>
        <v>456.41</v>
      </c>
      <c r="P379" s="5">
        <f t="shared" si="25"/>
        <v>7.11</v>
      </c>
      <c r="Q379" s="6">
        <f t="shared" si="26"/>
        <v>2.2019675291952434</v>
      </c>
      <c r="R379" s="6">
        <f t="shared" si="27"/>
        <v>13.476917683661629</v>
      </c>
    </row>
    <row r="380" spans="1:18">
      <c r="A380" s="2" t="s">
        <v>510</v>
      </c>
      <c r="B380" s="6">
        <v>254.58129334031699</v>
      </c>
      <c r="C380" s="6">
        <v>2.6059754745034001</v>
      </c>
      <c r="D380" s="6">
        <v>14.577238505399199</v>
      </c>
      <c r="E380" s="6">
        <v>0.39220646507540802</v>
      </c>
      <c r="F380" s="6">
        <v>5.7027756632963E-2</v>
      </c>
      <c r="G380" s="6">
        <v>2.04524096927309E-3</v>
      </c>
      <c r="H380" s="6">
        <v>0.569330124809583</v>
      </c>
      <c r="I380" s="4">
        <v>437.63</v>
      </c>
      <c r="J380" s="4">
        <v>5.26</v>
      </c>
      <c r="K380" s="4">
        <v>427.64</v>
      </c>
      <c r="L380" s="4">
        <v>5.53</v>
      </c>
      <c r="M380" s="4">
        <v>490.5</v>
      </c>
      <c r="N380" s="4">
        <v>38.700000000000003</v>
      </c>
      <c r="O380" s="5">
        <f t="shared" si="24"/>
        <v>427.64</v>
      </c>
      <c r="P380" s="5">
        <f t="shared" si="25"/>
        <v>5.53</v>
      </c>
      <c r="Q380" s="6">
        <f t="shared" si="26"/>
        <v>-2.3360770741745416</v>
      </c>
      <c r="R380" s="6">
        <f t="shared" si="27"/>
        <v>-14.699279768029186</v>
      </c>
    </row>
    <row r="381" spans="1:18">
      <c r="A381" s="2" t="s">
        <v>511</v>
      </c>
      <c r="B381" s="6">
        <v>278.339858078764</v>
      </c>
      <c r="C381" s="6">
        <v>1.80532884101846</v>
      </c>
      <c r="D381" s="6">
        <v>13.3369744565496</v>
      </c>
      <c r="E381" s="6">
        <v>0.26978931555201902</v>
      </c>
      <c r="F381" s="6">
        <v>5.5248289905570097E-2</v>
      </c>
      <c r="G381" s="6">
        <v>2.12069890528141E-3</v>
      </c>
      <c r="H381" s="6">
        <v>0.128488961189682</v>
      </c>
      <c r="I381" s="4">
        <v>458.2</v>
      </c>
      <c r="J381" s="4">
        <v>7.5</v>
      </c>
      <c r="K381" s="4">
        <v>465.98</v>
      </c>
      <c r="L381" s="4">
        <v>4.55</v>
      </c>
      <c r="M381" s="4">
        <v>419.3</v>
      </c>
      <c r="N381" s="4">
        <v>42.5</v>
      </c>
      <c r="O381" s="5">
        <f t="shared" si="24"/>
        <v>465.98</v>
      </c>
      <c r="P381" s="5">
        <f t="shared" si="25"/>
        <v>4.55</v>
      </c>
      <c r="Q381" s="6">
        <f t="shared" si="26"/>
        <v>1.6695995536289174</v>
      </c>
      <c r="R381" s="6">
        <f t="shared" si="27"/>
        <v>10.017597321773469</v>
      </c>
    </row>
    <row r="382" spans="1:18">
      <c r="A382" s="2" t="s">
        <v>512</v>
      </c>
      <c r="B382" s="6">
        <v>259.73336470600299</v>
      </c>
      <c r="C382" s="6">
        <v>1.92873295717511</v>
      </c>
      <c r="D382" s="6">
        <v>14.741329678753299</v>
      </c>
      <c r="E382" s="6">
        <v>0.24480185172196101</v>
      </c>
      <c r="F382" s="6">
        <v>5.6427188334088399E-2</v>
      </c>
      <c r="G382" s="6">
        <v>1.9639924334916301E-3</v>
      </c>
      <c r="H382" s="6">
        <v>-6.4313427808537299E-2</v>
      </c>
      <c r="I382" s="4">
        <v>430.04</v>
      </c>
      <c r="J382" s="4">
        <v>6.99</v>
      </c>
      <c r="K382" s="4">
        <v>423.14</v>
      </c>
      <c r="L382" s="4">
        <v>3.33</v>
      </c>
      <c r="M382" s="4">
        <v>467.2</v>
      </c>
      <c r="N382" s="4">
        <v>39.299999999999997</v>
      </c>
      <c r="O382" s="5">
        <f t="shared" ref="O382:O394" si="28">K382</f>
        <v>423.14</v>
      </c>
      <c r="P382" s="5">
        <f t="shared" ref="P382:P394" si="29">L382</f>
        <v>3.33</v>
      </c>
      <c r="Q382" s="6">
        <f t="shared" si="26"/>
        <v>-1.6306659734366957</v>
      </c>
      <c r="R382" s="6">
        <f t="shared" si="27"/>
        <v>-10.412629389800067</v>
      </c>
    </row>
    <row r="383" spans="1:18">
      <c r="A383" s="2" t="s">
        <v>515</v>
      </c>
      <c r="B383" s="6">
        <v>69.172001534760994</v>
      </c>
      <c r="C383" s="6">
        <v>2.1442786735526198</v>
      </c>
      <c r="D383" s="6">
        <v>14.7122827792302</v>
      </c>
      <c r="E383" s="6">
        <v>0.37491232920223599</v>
      </c>
      <c r="F383" s="6">
        <v>5.4145695220280197E-2</v>
      </c>
      <c r="G383" s="6">
        <v>3.62609967421878E-3</v>
      </c>
      <c r="H383" s="6">
        <v>2.4823987218105401E-2</v>
      </c>
      <c r="I383" s="4">
        <v>416.3</v>
      </c>
      <c r="J383" s="4">
        <v>12.1</v>
      </c>
      <c r="K383" s="4">
        <v>423.98</v>
      </c>
      <c r="L383" s="4">
        <v>5.16</v>
      </c>
      <c r="M383" s="4">
        <v>374.2</v>
      </c>
      <c r="N383" s="4">
        <v>74.900000000000006</v>
      </c>
      <c r="O383" s="5">
        <f t="shared" si="28"/>
        <v>423.98</v>
      </c>
      <c r="P383" s="5">
        <f t="shared" si="29"/>
        <v>5.16</v>
      </c>
      <c r="Q383" s="6">
        <f t="shared" si="26"/>
        <v>1.8114061984055865</v>
      </c>
      <c r="R383" s="6">
        <f t="shared" si="27"/>
        <v>11.741119864144542</v>
      </c>
    </row>
    <row r="384" spans="1:18">
      <c r="A384" s="2" t="s">
        <v>510</v>
      </c>
      <c r="B384" s="6">
        <v>344.23321062456898</v>
      </c>
      <c r="C384" s="6">
        <v>2.3612752629009699</v>
      </c>
      <c r="D384" s="6">
        <v>14.373428674456401</v>
      </c>
      <c r="E384" s="6">
        <v>0.35138657581309102</v>
      </c>
      <c r="F384" s="6">
        <v>5.4825133073187197E-2</v>
      </c>
      <c r="G384" s="6">
        <v>1.5659580294961101E-3</v>
      </c>
      <c r="H384" s="6">
        <v>0.260468596377043</v>
      </c>
      <c r="I384" s="4">
        <v>428.86</v>
      </c>
      <c r="J384" s="4">
        <v>5.74</v>
      </c>
      <c r="K384" s="4">
        <v>433.68</v>
      </c>
      <c r="L384" s="4">
        <v>5.1100000000000003</v>
      </c>
      <c r="M384" s="4">
        <v>403.1</v>
      </c>
      <c r="N384" s="4">
        <v>32.700000000000003</v>
      </c>
      <c r="O384" s="5">
        <f t="shared" si="28"/>
        <v>433.68</v>
      </c>
      <c r="P384" s="5">
        <f t="shared" si="29"/>
        <v>5.1100000000000003</v>
      </c>
      <c r="Q384" s="6">
        <f t="shared" si="26"/>
        <v>1.1114185574617212</v>
      </c>
      <c r="R384" s="6">
        <f t="shared" si="27"/>
        <v>7.0512820512820467</v>
      </c>
    </row>
    <row r="385" spans="1:18">
      <c r="A385" s="2" t="s">
        <v>511</v>
      </c>
      <c r="B385" s="6">
        <v>86.528741349203997</v>
      </c>
      <c r="C385" s="6">
        <v>2.0110921818181899</v>
      </c>
      <c r="D385" s="6">
        <v>14.646668885612501</v>
      </c>
      <c r="E385" s="6">
        <v>0.38211395005811</v>
      </c>
      <c r="F385" s="6">
        <v>5.5096854136873201E-2</v>
      </c>
      <c r="G385" s="6">
        <v>2.3058161592677102E-3</v>
      </c>
      <c r="H385" s="6">
        <v>-0.18363389192460799</v>
      </c>
      <c r="I385" s="4">
        <v>424.05</v>
      </c>
      <c r="J385" s="4">
        <v>9.18</v>
      </c>
      <c r="K385" s="4">
        <v>425.66</v>
      </c>
      <c r="L385" s="4">
        <v>5.34</v>
      </c>
      <c r="M385" s="4">
        <v>415.3</v>
      </c>
      <c r="N385" s="4">
        <v>46.6</v>
      </c>
      <c r="O385" s="5">
        <f t="shared" si="28"/>
        <v>425.66</v>
      </c>
      <c r="P385" s="5">
        <f t="shared" si="29"/>
        <v>5.34</v>
      </c>
      <c r="Q385" s="6">
        <f t="shared" si="26"/>
        <v>0.37823615091857671</v>
      </c>
      <c r="R385" s="6">
        <f t="shared" si="27"/>
        <v>2.4338674059108238</v>
      </c>
    </row>
    <row r="386" spans="1:18">
      <c r="A386" s="2" t="s">
        <v>512</v>
      </c>
      <c r="B386" s="6">
        <v>207.31391801417001</v>
      </c>
      <c r="C386" s="6">
        <v>2.9557760281600101</v>
      </c>
      <c r="D386" s="6">
        <v>14.3957129057162</v>
      </c>
      <c r="E386" s="6">
        <v>0.41652122052349499</v>
      </c>
      <c r="F386" s="6">
        <v>5.6909681189952599E-2</v>
      </c>
      <c r="G386" s="6">
        <v>3.1754072411337201E-3</v>
      </c>
      <c r="H386" s="6">
        <v>0.42363538105730297</v>
      </c>
      <c r="I386" s="4">
        <v>441.43</v>
      </c>
      <c r="J386" s="4">
        <v>9.19</v>
      </c>
      <c r="K386" s="4">
        <v>432.81</v>
      </c>
      <c r="L386" s="4">
        <v>6.1</v>
      </c>
      <c r="M386" s="4">
        <v>486.7</v>
      </c>
      <c r="N386" s="4">
        <v>62.1</v>
      </c>
      <c r="O386" s="5">
        <f t="shared" si="28"/>
        <v>432.81</v>
      </c>
      <c r="P386" s="5">
        <f t="shared" si="29"/>
        <v>6.1</v>
      </c>
      <c r="Q386" s="6">
        <f t="shared" si="26"/>
        <v>-1.9916360527714247</v>
      </c>
      <c r="R386" s="6">
        <f t="shared" si="27"/>
        <v>-12.451191053811138</v>
      </c>
    </row>
    <row r="387" spans="1:18">
      <c r="A387" s="2" t="s">
        <v>513</v>
      </c>
      <c r="B387" s="6">
        <v>360.81645105490497</v>
      </c>
      <c r="C387" s="6">
        <v>3.4446189720882301</v>
      </c>
      <c r="D387" s="6">
        <v>14.7568684499598</v>
      </c>
      <c r="E387" s="6">
        <v>0.42860211023716899</v>
      </c>
      <c r="F387" s="6">
        <v>5.40971268127E-2</v>
      </c>
      <c r="G387" s="6">
        <v>1.9958436357136199E-3</v>
      </c>
      <c r="H387" s="6">
        <v>0.63074162053653804</v>
      </c>
      <c r="I387" s="4">
        <v>415.18</v>
      </c>
      <c r="J387" s="4">
        <v>4.99</v>
      </c>
      <c r="K387" s="4">
        <v>422.59</v>
      </c>
      <c r="L387" s="4">
        <v>5.96</v>
      </c>
      <c r="M387" s="4">
        <v>374.2</v>
      </c>
      <c r="N387" s="4">
        <v>41.6</v>
      </c>
      <c r="O387" s="5">
        <f t="shared" si="28"/>
        <v>422.59</v>
      </c>
      <c r="P387" s="5">
        <f t="shared" si="29"/>
        <v>5.96</v>
      </c>
      <c r="Q387" s="6">
        <f t="shared" si="26"/>
        <v>1.7534726330485739</v>
      </c>
      <c r="R387" s="6">
        <f t="shared" si="27"/>
        <v>11.450815210960977</v>
      </c>
    </row>
    <row r="388" spans="1:18">
      <c r="A388" s="2" t="s">
        <v>514</v>
      </c>
      <c r="B388" s="6">
        <v>279.19420509170101</v>
      </c>
      <c r="C388" s="6">
        <v>3.23161108598531</v>
      </c>
      <c r="D388" s="6">
        <v>14.844035783862299</v>
      </c>
      <c r="E388" s="6">
        <v>0.39447163817323599</v>
      </c>
      <c r="F388" s="6">
        <v>5.5678475132309099E-2</v>
      </c>
      <c r="G388" s="6">
        <v>2.8606725571474999E-3</v>
      </c>
      <c r="H388" s="6">
        <v>0.30115650202370903</v>
      </c>
      <c r="I388" s="4">
        <v>423.33</v>
      </c>
      <c r="J388" s="4">
        <v>8.7899999999999991</v>
      </c>
      <c r="K388" s="4">
        <v>420.38</v>
      </c>
      <c r="L388" s="4">
        <v>5.35</v>
      </c>
      <c r="M388" s="4">
        <v>439.4</v>
      </c>
      <c r="N388" s="4">
        <v>57.9</v>
      </c>
      <c r="O388" s="5">
        <f t="shared" si="28"/>
        <v>420.38</v>
      </c>
      <c r="P388" s="5">
        <f t="shared" si="29"/>
        <v>5.35</v>
      </c>
      <c r="Q388" s="6">
        <f t="shared" si="26"/>
        <v>-0.70174603929777546</v>
      </c>
      <c r="R388" s="6">
        <f t="shared" si="27"/>
        <v>-4.5244778533707555</v>
      </c>
    </row>
    <row r="389" spans="1:18">
      <c r="A389" s="2" t="s">
        <v>522</v>
      </c>
      <c r="B389" s="6">
        <v>366.77961967663401</v>
      </c>
      <c r="C389" s="6">
        <v>2.6329779472939601</v>
      </c>
      <c r="D389" s="6">
        <v>14.433910394768199</v>
      </c>
      <c r="E389" s="6">
        <v>0.45423026211496498</v>
      </c>
      <c r="F389" s="6">
        <v>5.3506519742415E-2</v>
      </c>
      <c r="G389" s="6">
        <v>2.05820969628508E-3</v>
      </c>
      <c r="H389" s="6">
        <v>5.5571259280620799E-3</v>
      </c>
      <c r="I389" s="4">
        <v>419.1</v>
      </c>
      <c r="J389" s="4">
        <v>8.57</v>
      </c>
      <c r="K389" s="4">
        <v>431.94</v>
      </c>
      <c r="L389" s="4">
        <v>6.51</v>
      </c>
      <c r="M389" s="4">
        <v>349</v>
      </c>
      <c r="N389" s="4">
        <v>44.4</v>
      </c>
      <c r="O389" s="5">
        <f t="shared" si="28"/>
        <v>431.94</v>
      </c>
      <c r="P389" s="5">
        <f t="shared" si="29"/>
        <v>6.51</v>
      </c>
      <c r="Q389" s="6">
        <f t="shared" si="26"/>
        <v>2.9726350882066899</v>
      </c>
      <c r="R389" s="6">
        <f t="shared" si="27"/>
        <v>19.201740982543871</v>
      </c>
    </row>
    <row r="390" spans="1:18">
      <c r="A390" s="2" t="s">
        <v>523</v>
      </c>
      <c r="B390" s="6">
        <v>289.14889848120401</v>
      </c>
      <c r="C390" s="6">
        <v>3.09890235242209</v>
      </c>
      <c r="D390" s="6">
        <v>14.561936854220299</v>
      </c>
      <c r="E390" s="6">
        <v>0.50275118249904904</v>
      </c>
      <c r="F390" s="6">
        <v>5.4194991243099302E-2</v>
      </c>
      <c r="G390" s="6">
        <v>2.81970495185549E-3</v>
      </c>
      <c r="H390" s="6">
        <v>0.148406664512888</v>
      </c>
      <c r="I390" s="4">
        <v>420.49</v>
      </c>
      <c r="J390" s="4">
        <v>9.91</v>
      </c>
      <c r="K390" s="4">
        <v>428.21</v>
      </c>
      <c r="L390" s="4">
        <v>7.11</v>
      </c>
      <c r="M390" s="4">
        <v>378.4</v>
      </c>
      <c r="N390" s="4">
        <v>58.1</v>
      </c>
      <c r="O390" s="5">
        <f t="shared" si="28"/>
        <v>428.21</v>
      </c>
      <c r="P390" s="5">
        <f t="shared" si="29"/>
        <v>7.11</v>
      </c>
      <c r="Q390" s="6">
        <f t="shared" si="26"/>
        <v>1.8028537399873825</v>
      </c>
      <c r="R390" s="6">
        <f t="shared" si="27"/>
        <v>11.632143107353869</v>
      </c>
    </row>
    <row r="391" spans="1:18">
      <c r="A391" s="2" t="s">
        <v>515</v>
      </c>
      <c r="B391" s="6">
        <v>421.74899837490898</v>
      </c>
      <c r="C391" s="6">
        <v>2.2870698634325399</v>
      </c>
      <c r="D391" s="6">
        <v>14.1456286481429</v>
      </c>
      <c r="E391" s="6">
        <v>0.45681125302974401</v>
      </c>
      <c r="F391" s="6">
        <v>5.3776998809390499E-2</v>
      </c>
      <c r="G391" s="6">
        <v>1.49121083624279E-3</v>
      </c>
      <c r="H391" s="6">
        <v>0.56220066370615795</v>
      </c>
      <c r="I391" s="4">
        <v>427.82</v>
      </c>
      <c r="J391" s="4">
        <v>5</v>
      </c>
      <c r="K391" s="4">
        <v>440.2</v>
      </c>
      <c r="L391" s="4">
        <v>6.92</v>
      </c>
      <c r="M391" s="4">
        <v>361.7</v>
      </c>
      <c r="N391" s="4">
        <v>31.4</v>
      </c>
      <c r="O391" s="5">
        <f t="shared" si="28"/>
        <v>440.2</v>
      </c>
      <c r="P391" s="5">
        <f t="shared" si="29"/>
        <v>6.92</v>
      </c>
      <c r="Q391" s="6">
        <f t="shared" si="26"/>
        <v>2.8123580190822342</v>
      </c>
      <c r="R391" s="6">
        <f t="shared" si="27"/>
        <v>17.832803271240348</v>
      </c>
    </row>
    <row r="392" spans="1:18">
      <c r="A392" s="2" t="s">
        <v>510</v>
      </c>
      <c r="B392" s="6">
        <v>108.011152934683</v>
      </c>
      <c r="C392" s="6">
        <v>3.0891007159037298</v>
      </c>
      <c r="D392" s="6">
        <v>14.4582608300661</v>
      </c>
      <c r="E392" s="6">
        <v>0.49641898657833</v>
      </c>
      <c r="F392" s="6">
        <v>5.3841200892759303E-2</v>
      </c>
      <c r="G392" s="6">
        <v>2.0998089796180402E-3</v>
      </c>
      <c r="H392" s="6">
        <v>0.109625226610521</v>
      </c>
      <c r="I392" s="4">
        <v>420.31</v>
      </c>
      <c r="J392" s="4">
        <v>8.4700000000000006</v>
      </c>
      <c r="K392" s="4">
        <v>431.07</v>
      </c>
      <c r="L392" s="4">
        <v>7.21</v>
      </c>
      <c r="M392" s="4">
        <v>361.7</v>
      </c>
      <c r="N392" s="4">
        <v>44</v>
      </c>
      <c r="O392" s="5">
        <f t="shared" si="28"/>
        <v>431.07</v>
      </c>
      <c r="P392" s="5">
        <f t="shared" si="29"/>
        <v>7.21</v>
      </c>
      <c r="Q392" s="6">
        <f t="shared" si="26"/>
        <v>2.4961143201800153</v>
      </c>
      <c r="R392" s="6">
        <f t="shared" si="27"/>
        <v>16.092513976848309</v>
      </c>
    </row>
    <row r="393" spans="1:18">
      <c r="A393" s="2" t="s">
        <v>511</v>
      </c>
      <c r="B393" s="6">
        <v>139.97217427975599</v>
      </c>
      <c r="C393" s="6">
        <v>1.8915054398935001</v>
      </c>
      <c r="D393" s="6">
        <v>14.456492831868699</v>
      </c>
      <c r="E393" s="6">
        <v>0.42508342280213302</v>
      </c>
      <c r="F393" s="6">
        <v>5.5913050622718702E-2</v>
      </c>
      <c r="G393" s="6">
        <v>2.5819113790112799E-3</v>
      </c>
      <c r="H393" s="6">
        <v>2.3216406320069301E-3</v>
      </c>
      <c r="I393" s="4">
        <v>433.65</v>
      </c>
      <c r="J393" s="4">
        <v>9.74</v>
      </c>
      <c r="K393" s="4">
        <v>431.07</v>
      </c>
      <c r="L393" s="4">
        <v>6.2</v>
      </c>
      <c r="M393" s="4">
        <v>447.4</v>
      </c>
      <c r="N393" s="4">
        <v>51.7</v>
      </c>
      <c r="O393" s="5">
        <f t="shared" si="28"/>
        <v>431.07</v>
      </c>
      <c r="P393" s="5">
        <f t="shared" si="29"/>
        <v>6.2</v>
      </c>
      <c r="Q393" s="6">
        <f t="shared" si="26"/>
        <v>-0.59851068271974017</v>
      </c>
      <c r="R393" s="6">
        <f t="shared" si="27"/>
        <v>-3.7882478483772899</v>
      </c>
    </row>
    <row r="394" spans="1:18">
      <c r="A394" s="2" t="s">
        <v>512</v>
      </c>
      <c r="B394" s="6">
        <v>158.39948191684499</v>
      </c>
      <c r="C394" s="6">
        <v>1.7868397318559299</v>
      </c>
      <c r="D394" s="6">
        <v>14.456818006993</v>
      </c>
      <c r="E394" s="6">
        <v>0.27476660530638902</v>
      </c>
      <c r="F394" s="6">
        <v>5.5524491817244198E-2</v>
      </c>
      <c r="G394" s="6">
        <v>3.2331834055023402E-3</v>
      </c>
      <c r="H394" s="6">
        <v>0.59201132592857098</v>
      </c>
      <c r="I394" s="4">
        <v>431.13</v>
      </c>
      <c r="J394" s="4">
        <v>8.61</v>
      </c>
      <c r="K394" s="4">
        <v>431.07</v>
      </c>
      <c r="L394" s="4">
        <v>3.89</v>
      </c>
      <c r="M394" s="4">
        <v>431.4</v>
      </c>
      <c r="N394" s="4">
        <v>64.2</v>
      </c>
      <c r="O394" s="5">
        <f t="shared" si="28"/>
        <v>431.07</v>
      </c>
      <c r="P394" s="5">
        <f t="shared" si="29"/>
        <v>3.89</v>
      </c>
      <c r="Q394" s="6">
        <f t="shared" si="26"/>
        <v>-1.39188530865062E-2</v>
      </c>
      <c r="R394" s="6">
        <f t="shared" si="27"/>
        <v>-7.6553691975777508E-2</v>
      </c>
    </row>
    <row r="395" spans="1:18">
      <c r="A395" s="11" t="s">
        <v>495</v>
      </c>
      <c r="B395" s="12">
        <v>79.623780318246205</v>
      </c>
      <c r="C395" s="12">
        <v>2.6903298630338002</v>
      </c>
      <c r="D395" s="19">
        <v>5.4850218968619604</v>
      </c>
      <c r="E395" s="19">
        <v>0.25407197976506701</v>
      </c>
      <c r="F395" s="19">
        <v>7.2807112388848697E-2</v>
      </c>
      <c r="G395" s="19">
        <v>4.8032148560995898E-3</v>
      </c>
      <c r="H395" s="19">
        <v>0.303266071025102</v>
      </c>
      <c r="I395" s="20">
        <v>1055.99</v>
      </c>
      <c r="J395" s="20">
        <v>43.83</v>
      </c>
      <c r="K395" s="20">
        <v>1079.6099999999999</v>
      </c>
      <c r="L395" s="20">
        <v>45.13</v>
      </c>
      <c r="M395" s="20">
        <v>1007.48</v>
      </c>
      <c r="N395" s="20">
        <v>131.07</v>
      </c>
      <c r="O395" s="20">
        <v>1083.19</v>
      </c>
      <c r="P395" s="20">
        <v>45.43</v>
      </c>
      <c r="Q395" s="6">
        <f t="shared" ref="Q395:Q458" si="30">(K395-I395)/K395*100</f>
        <v>2.1878270857068656</v>
      </c>
      <c r="R395" s="6">
        <f t="shared" ref="R395:R458" si="31">(K395-M395)/K395*100</f>
        <v>6.6811163290447366</v>
      </c>
    </row>
    <row r="396" spans="1:18">
      <c r="A396" s="11" t="s">
        <v>496</v>
      </c>
      <c r="B396" s="12">
        <v>79.775507343596004</v>
      </c>
      <c r="C396" s="12">
        <v>2.6701271102084898</v>
      </c>
      <c r="D396" s="19">
        <v>5.6530044317099</v>
      </c>
      <c r="E396" s="19">
        <v>0.25259728068589199</v>
      </c>
      <c r="F396" s="19">
        <v>7.70495786855704E-2</v>
      </c>
      <c r="G396" s="19">
        <v>6.2103872653367399E-3</v>
      </c>
      <c r="H396" s="19">
        <v>0.50103688837959404</v>
      </c>
      <c r="I396" s="20">
        <v>1073.0899999999999</v>
      </c>
      <c r="J396" s="20">
        <v>45.33</v>
      </c>
      <c r="K396" s="20">
        <v>1050</v>
      </c>
      <c r="L396" s="20">
        <v>42.43</v>
      </c>
      <c r="M396" s="20">
        <v>1120.29</v>
      </c>
      <c r="N396" s="20">
        <v>157.38</v>
      </c>
      <c r="O396" s="20">
        <v>1046.8</v>
      </c>
      <c r="P396" s="20">
        <v>42.17</v>
      </c>
      <c r="Q396" s="6">
        <f t="shared" si="30"/>
        <v>-2.1990476190476111</v>
      </c>
      <c r="R396" s="6">
        <f t="shared" si="31"/>
        <v>-6.6942857142857113</v>
      </c>
    </row>
    <row r="397" spans="1:18">
      <c r="A397" s="11" t="s">
        <v>497</v>
      </c>
      <c r="B397" s="12">
        <v>90.759726761658598</v>
      </c>
      <c r="C397" s="12">
        <v>2.7475584674907498</v>
      </c>
      <c r="D397" s="19">
        <v>5.6635884151650302</v>
      </c>
      <c r="E397" s="19">
        <v>0.29150918931917102</v>
      </c>
      <c r="F397" s="19">
        <v>7.6900414432718806E-2</v>
      </c>
      <c r="G397" s="19">
        <v>1.1006301800771501E-2</v>
      </c>
      <c r="H397" s="19">
        <v>0.563916055457091</v>
      </c>
      <c r="I397" s="20">
        <v>1070.98</v>
      </c>
      <c r="J397" s="20">
        <v>78.91</v>
      </c>
      <c r="K397" s="20">
        <v>1048.19</v>
      </c>
      <c r="L397" s="20">
        <v>48.79</v>
      </c>
      <c r="M397" s="20">
        <v>1117.7</v>
      </c>
      <c r="N397" s="20">
        <v>279.69</v>
      </c>
      <c r="O397" s="20">
        <v>1045.03</v>
      </c>
      <c r="P397" s="20">
        <v>48.5</v>
      </c>
      <c r="Q397" s="6">
        <f t="shared" si="30"/>
        <v>-2.1742241387534667</v>
      </c>
      <c r="R397" s="6">
        <f t="shared" si="31"/>
        <v>-6.6314313244736152</v>
      </c>
    </row>
    <row r="398" spans="1:18">
      <c r="A398" s="11" t="s">
        <v>498</v>
      </c>
      <c r="B398" s="12">
        <v>83.672481762860997</v>
      </c>
      <c r="C398" s="12">
        <v>2.5296838317777102</v>
      </c>
      <c r="D398" s="19">
        <v>5.5463223475878802</v>
      </c>
      <c r="E398" s="19">
        <v>0.37282300464201901</v>
      </c>
      <c r="F398" s="19">
        <v>7.9835779771763801E-2</v>
      </c>
      <c r="G398" s="19">
        <v>1.5302862024352401E-2</v>
      </c>
      <c r="H398" s="19">
        <v>0.76054873157675895</v>
      </c>
      <c r="I398" s="20">
        <v>1109.72</v>
      </c>
      <c r="J398" s="20">
        <v>97.39</v>
      </c>
      <c r="K398" s="20">
        <v>1068.6199999999999</v>
      </c>
      <c r="L398" s="20">
        <v>64.87</v>
      </c>
      <c r="M398" s="20">
        <v>1191.1600000000001</v>
      </c>
      <c r="N398" s="20">
        <v>370.88</v>
      </c>
      <c r="O398" s="20">
        <v>1062.77</v>
      </c>
      <c r="P398" s="20">
        <v>64.16</v>
      </c>
      <c r="Q398" s="6">
        <f t="shared" si="30"/>
        <v>-3.8460818625891471</v>
      </c>
      <c r="R398" s="6">
        <f t="shared" si="31"/>
        <v>-11.467125825831465</v>
      </c>
    </row>
    <row r="399" spans="1:18">
      <c r="A399" s="11" t="s">
        <v>499</v>
      </c>
      <c r="B399" s="12">
        <v>95.238526705793802</v>
      </c>
      <c r="C399" s="12">
        <v>2.57869046250388</v>
      </c>
      <c r="D399" s="19">
        <v>5.5112667314382504</v>
      </c>
      <c r="E399" s="19">
        <v>0.29472339666607</v>
      </c>
      <c r="F399" s="19">
        <v>7.4840181056549701E-2</v>
      </c>
      <c r="G399" s="19">
        <v>1.15447808902357E-2</v>
      </c>
      <c r="H399" s="19">
        <v>0.63140254318899003</v>
      </c>
      <c r="I399" s="20">
        <v>1070.7</v>
      </c>
      <c r="J399" s="20">
        <v>82.31</v>
      </c>
      <c r="K399" s="20">
        <v>1074.8699999999999</v>
      </c>
      <c r="L399" s="20">
        <v>51.88</v>
      </c>
      <c r="M399" s="20">
        <v>1062.23</v>
      </c>
      <c r="N399" s="20">
        <v>303.11</v>
      </c>
      <c r="O399" s="20">
        <v>1075.46</v>
      </c>
      <c r="P399" s="20">
        <v>51.94</v>
      </c>
      <c r="Q399" s="6">
        <f t="shared" si="30"/>
        <v>0.38795389209856501</v>
      </c>
      <c r="R399" s="6">
        <f t="shared" si="31"/>
        <v>1.1759561621405261</v>
      </c>
    </row>
    <row r="400" spans="1:18">
      <c r="A400" s="11" t="s">
        <v>500</v>
      </c>
      <c r="B400" s="12">
        <v>64.489568961259707</v>
      </c>
      <c r="C400" s="12">
        <v>2.5212257550498398</v>
      </c>
      <c r="D400" s="19">
        <v>5.6190051663629896</v>
      </c>
      <c r="E400" s="19">
        <v>0.296112507898185</v>
      </c>
      <c r="F400" s="19">
        <v>7.8112970413792004E-2</v>
      </c>
      <c r="G400" s="19">
        <v>1.46965863314677E-2</v>
      </c>
      <c r="H400" s="19">
        <v>0.492410453085178</v>
      </c>
      <c r="I400" s="20">
        <v>1086.53</v>
      </c>
      <c r="J400" s="20">
        <v>110.24</v>
      </c>
      <c r="K400" s="20">
        <v>1055.8599999999999</v>
      </c>
      <c r="L400" s="20">
        <v>50.29</v>
      </c>
      <c r="M400" s="20">
        <v>1148.52</v>
      </c>
      <c r="N400" s="20">
        <v>366.36</v>
      </c>
      <c r="O400" s="20">
        <v>1051.57</v>
      </c>
      <c r="P400" s="20">
        <v>49.89</v>
      </c>
      <c r="Q400" s="6">
        <f t="shared" si="30"/>
        <v>-2.9047411588657659</v>
      </c>
      <c r="R400" s="6">
        <f t="shared" si="31"/>
        <v>-8.7757846684219576</v>
      </c>
    </row>
    <row r="401" spans="1:18">
      <c r="A401" s="11" t="s">
        <v>501</v>
      </c>
      <c r="B401" s="12">
        <v>76.062296899061394</v>
      </c>
      <c r="C401" s="12">
        <v>2.44451448387262</v>
      </c>
      <c r="D401" s="19">
        <v>5.5666390022146697</v>
      </c>
      <c r="E401" s="19">
        <v>0.315675983113132</v>
      </c>
      <c r="F401" s="19">
        <v>7.45235749077576E-2</v>
      </c>
      <c r="G401" s="19">
        <v>8.9952009082186393E-3</v>
      </c>
      <c r="H401" s="19">
        <v>0.37708415560046699</v>
      </c>
      <c r="I401" s="20">
        <v>1061.46</v>
      </c>
      <c r="J401" s="20">
        <v>72.55</v>
      </c>
      <c r="K401" s="20">
        <v>1065.02</v>
      </c>
      <c r="L401" s="20">
        <v>54.56</v>
      </c>
      <c r="M401" s="20">
        <v>1054.1400000000001</v>
      </c>
      <c r="N401" s="20">
        <v>238.46</v>
      </c>
      <c r="O401" s="20">
        <v>1065.52</v>
      </c>
      <c r="P401" s="20">
        <v>54.61</v>
      </c>
      <c r="Q401" s="6">
        <f t="shared" si="30"/>
        <v>0.33426602317326864</v>
      </c>
      <c r="R401" s="6">
        <f t="shared" si="31"/>
        <v>1.0215770595857245</v>
      </c>
    </row>
    <row r="402" spans="1:18">
      <c r="A402" s="11" t="s">
        <v>502</v>
      </c>
      <c r="B402" s="12">
        <v>97.723323661303098</v>
      </c>
      <c r="C402" s="12">
        <v>2.6245797931189498</v>
      </c>
      <c r="D402" s="19">
        <v>5.6600336852795801</v>
      </c>
      <c r="E402" s="19">
        <v>0.32023295376980498</v>
      </c>
      <c r="F402" s="19">
        <v>7.6218551970360704E-2</v>
      </c>
      <c r="G402" s="19">
        <v>1.0964532006414601E-2</v>
      </c>
      <c r="H402" s="19">
        <v>0.55231649983310904</v>
      </c>
      <c r="I402" s="20">
        <v>1065.3599999999999</v>
      </c>
      <c r="J402" s="20">
        <v>79.239999999999995</v>
      </c>
      <c r="K402" s="20">
        <v>1048.8</v>
      </c>
      <c r="L402" s="20">
        <v>53.66</v>
      </c>
      <c r="M402" s="20">
        <v>1099.43</v>
      </c>
      <c r="N402" s="20">
        <v>283.02999999999997</v>
      </c>
      <c r="O402" s="20">
        <v>1046.52</v>
      </c>
      <c r="P402" s="20">
        <v>53.43</v>
      </c>
      <c r="Q402" s="6">
        <f t="shared" si="30"/>
        <v>-1.5789473684210475</v>
      </c>
      <c r="R402" s="6">
        <f t="shared" si="31"/>
        <v>-4.8274218154080959</v>
      </c>
    </row>
    <row r="403" spans="1:18">
      <c r="A403" s="11" t="s">
        <v>503</v>
      </c>
      <c r="B403" s="12">
        <v>70.146286803117604</v>
      </c>
      <c r="C403" s="12">
        <v>3.0292134280302201</v>
      </c>
      <c r="D403" s="19">
        <v>5.4483484182047501</v>
      </c>
      <c r="E403" s="19">
        <v>0.385801308340397</v>
      </c>
      <c r="F403" s="19">
        <v>7.49492095974226E-2</v>
      </c>
      <c r="G403" s="19">
        <v>1.13955226929325E-2</v>
      </c>
      <c r="H403" s="19">
        <v>0.336819547980719</v>
      </c>
      <c r="I403" s="20">
        <v>1079.21</v>
      </c>
      <c r="J403" s="20">
        <v>94.2</v>
      </c>
      <c r="K403" s="20">
        <v>1086.3</v>
      </c>
      <c r="L403" s="20">
        <v>69.37</v>
      </c>
      <c r="M403" s="20">
        <v>1064.9100000000001</v>
      </c>
      <c r="N403" s="20">
        <v>299.95</v>
      </c>
      <c r="O403" s="20">
        <v>1087.33</v>
      </c>
      <c r="P403" s="20">
        <v>69.5</v>
      </c>
      <c r="Q403" s="6">
        <f t="shared" si="30"/>
        <v>0.65267421522598901</v>
      </c>
      <c r="R403" s="6">
        <f t="shared" si="31"/>
        <v>1.9690693178679806</v>
      </c>
    </row>
    <row r="404" spans="1:18">
      <c r="A404" s="11" t="s">
        <v>524</v>
      </c>
      <c r="B404" s="12">
        <v>83.929440474427295</v>
      </c>
      <c r="C404" s="12">
        <v>3.2704026627718101</v>
      </c>
      <c r="D404" s="19">
        <v>5.5944192573418396</v>
      </c>
      <c r="E404" s="19">
        <v>0.19856165922039701</v>
      </c>
      <c r="F404" s="19">
        <v>7.3217203102185394E-2</v>
      </c>
      <c r="G404" s="19">
        <v>8.4716196658538093E-3</v>
      </c>
      <c r="H404" s="19">
        <v>0.52424188817718897</v>
      </c>
      <c r="I404" s="20">
        <v>1046.6500000000001</v>
      </c>
      <c r="J404" s="20">
        <v>65.349999999999994</v>
      </c>
      <c r="K404" s="20">
        <v>1060.1400000000001</v>
      </c>
      <c r="L404" s="20">
        <v>34.01</v>
      </c>
      <c r="M404" s="20">
        <v>1018.58</v>
      </c>
      <c r="N404" s="20">
        <v>230.45</v>
      </c>
      <c r="O404" s="20">
        <v>1062.0899999999999</v>
      </c>
      <c r="P404" s="20">
        <v>34.130000000000003</v>
      </c>
      <c r="Q404" s="6">
        <f t="shared" si="30"/>
        <v>1.2724734469032399</v>
      </c>
      <c r="R404" s="6">
        <f t="shared" si="31"/>
        <v>3.9202369498368195</v>
      </c>
    </row>
    <row r="405" spans="1:18">
      <c r="A405" s="11" t="s">
        <v>495</v>
      </c>
      <c r="B405" s="12">
        <v>80.3911187505757</v>
      </c>
      <c r="C405" s="12">
        <v>2.5385750155214502</v>
      </c>
      <c r="D405" s="19">
        <v>5.5496290874021303</v>
      </c>
      <c r="E405" s="19">
        <v>0.23593657672221399</v>
      </c>
      <c r="F405" s="19">
        <v>7.4320590992903099E-2</v>
      </c>
      <c r="G405" s="19">
        <v>5.0397488112308396E-3</v>
      </c>
      <c r="H405" s="19">
        <v>0.32046063776339501</v>
      </c>
      <c r="I405" s="20">
        <v>1061.7</v>
      </c>
      <c r="J405" s="20">
        <v>43.3</v>
      </c>
      <c r="K405" s="20">
        <v>1068.03</v>
      </c>
      <c r="L405" s="20">
        <v>41</v>
      </c>
      <c r="M405" s="20">
        <v>1048.72</v>
      </c>
      <c r="N405" s="20">
        <v>132.94</v>
      </c>
      <c r="O405" s="20">
        <v>1068.93</v>
      </c>
      <c r="P405" s="20">
        <v>41.07</v>
      </c>
      <c r="Q405" s="6">
        <f t="shared" si="30"/>
        <v>0.59267998089940621</v>
      </c>
      <c r="R405" s="6">
        <f t="shared" si="31"/>
        <v>1.8080016478937806</v>
      </c>
    </row>
    <row r="406" spans="1:18">
      <c r="A406" s="11" t="s">
        <v>496</v>
      </c>
      <c r="B406" s="12">
        <v>78.913390693806093</v>
      </c>
      <c r="C406" s="12">
        <v>2.81957088048858</v>
      </c>
      <c r="D406" s="19">
        <v>5.6460857252710399</v>
      </c>
      <c r="E406" s="19">
        <v>0.28159729427433899</v>
      </c>
      <c r="F406" s="19">
        <v>7.5609446762316401E-2</v>
      </c>
      <c r="G406" s="19">
        <v>6.5464634145340301E-3</v>
      </c>
      <c r="H406" s="19">
        <v>0.63514633464378101</v>
      </c>
      <c r="I406" s="20">
        <v>1061.77</v>
      </c>
      <c r="J406" s="20">
        <v>42.97</v>
      </c>
      <c r="K406" s="20">
        <v>1051.19</v>
      </c>
      <c r="L406" s="20">
        <v>47.41</v>
      </c>
      <c r="M406" s="20">
        <v>1083.5999999999999</v>
      </c>
      <c r="N406" s="20">
        <v>168.97</v>
      </c>
      <c r="O406" s="20">
        <v>1049.72</v>
      </c>
      <c r="P406" s="20">
        <v>47.28</v>
      </c>
      <c r="Q406" s="6">
        <f t="shared" si="30"/>
        <v>-1.0064783721306259</v>
      </c>
      <c r="R406" s="6">
        <f t="shared" si="31"/>
        <v>-3.0831724046080966</v>
      </c>
    </row>
    <row r="407" spans="1:18">
      <c r="A407" s="11" t="s">
        <v>497</v>
      </c>
      <c r="B407" s="12">
        <v>85.350037896932804</v>
      </c>
      <c r="C407" s="12">
        <v>2.6541678019122399</v>
      </c>
      <c r="D407" s="19">
        <v>5.5833120860910697</v>
      </c>
      <c r="E407" s="19">
        <v>0.23400224354372201</v>
      </c>
      <c r="F407" s="19">
        <v>7.7173973650962693E-2</v>
      </c>
      <c r="G407" s="19">
        <v>1.16533104007459E-2</v>
      </c>
      <c r="H407" s="19">
        <v>0.83167053916703504</v>
      </c>
      <c r="I407" s="20">
        <v>1083.05</v>
      </c>
      <c r="J407" s="20">
        <v>77.66</v>
      </c>
      <c r="K407" s="20">
        <v>1062.0899999999999</v>
      </c>
      <c r="L407" s="20">
        <v>40.22</v>
      </c>
      <c r="M407" s="20">
        <v>1125.46</v>
      </c>
      <c r="N407" s="20">
        <v>296</v>
      </c>
      <c r="O407" s="20">
        <v>1059.1500000000001</v>
      </c>
      <c r="P407" s="20">
        <v>40</v>
      </c>
      <c r="Q407" s="6">
        <f t="shared" si="30"/>
        <v>-1.9734674086000281</v>
      </c>
      <c r="R407" s="6">
        <f t="shared" si="31"/>
        <v>-5.9665376757148758</v>
      </c>
    </row>
    <row r="408" spans="1:18">
      <c r="A408" s="11" t="s">
        <v>495</v>
      </c>
      <c r="B408" s="12">
        <v>76.3447415027956</v>
      </c>
      <c r="C408" s="12">
        <v>2.56981516874185</v>
      </c>
      <c r="D408" s="19">
        <v>5.5295348802028101</v>
      </c>
      <c r="E408" s="19">
        <v>0.25559639171006199</v>
      </c>
      <c r="F408" s="19">
        <v>7.4532675853485497E-2</v>
      </c>
      <c r="G408" s="19">
        <v>5.0227917221989504E-3</v>
      </c>
      <c r="H408" s="19">
        <v>0.56576290582644695</v>
      </c>
      <c r="I408" s="20">
        <v>1065.8699999999999</v>
      </c>
      <c r="J408" s="20">
        <v>36.19</v>
      </c>
      <c r="K408" s="20">
        <v>1071.6099999999999</v>
      </c>
      <c r="L408" s="20">
        <v>44.72</v>
      </c>
      <c r="M408" s="20">
        <v>1054.1400000000001</v>
      </c>
      <c r="N408" s="20">
        <v>132.47999999999999</v>
      </c>
      <c r="O408" s="20">
        <v>1072.42</v>
      </c>
      <c r="P408" s="20">
        <v>44.79</v>
      </c>
      <c r="Q408" s="6">
        <f t="shared" si="30"/>
        <v>0.53564263118112088</v>
      </c>
      <c r="R408" s="6">
        <f t="shared" si="31"/>
        <v>1.6302572764345054</v>
      </c>
    </row>
    <row r="409" spans="1:18">
      <c r="A409" s="11" t="s">
        <v>496</v>
      </c>
      <c r="B409" s="12">
        <v>82.6018785499556</v>
      </c>
      <c r="C409" s="12">
        <v>2.7878770292094002</v>
      </c>
      <c r="D409" s="19">
        <v>5.6184745849878599</v>
      </c>
      <c r="E409" s="19">
        <v>0.27959597647510198</v>
      </c>
      <c r="F409" s="19">
        <v>7.4152384717931702E-2</v>
      </c>
      <c r="G409" s="19">
        <v>7.71083572158094E-3</v>
      </c>
      <c r="H409" s="19">
        <v>0.33355162118305598</v>
      </c>
      <c r="I409" s="20">
        <v>1052.71</v>
      </c>
      <c r="J409" s="20">
        <v>63.58</v>
      </c>
      <c r="K409" s="20">
        <v>1055.95</v>
      </c>
      <c r="L409" s="20">
        <v>47.5</v>
      </c>
      <c r="M409" s="20">
        <v>1046.01</v>
      </c>
      <c r="N409" s="20">
        <v>205.09</v>
      </c>
      <c r="O409" s="20">
        <v>1056.4000000000001</v>
      </c>
      <c r="P409" s="20">
        <v>47.54</v>
      </c>
      <c r="Q409" s="6">
        <f t="shared" si="30"/>
        <v>0.30683270988209754</v>
      </c>
      <c r="R409" s="6">
        <f t="shared" si="31"/>
        <v>0.94133244945310413</v>
      </c>
    </row>
    <row r="410" spans="1:18">
      <c r="A410" s="11" t="s">
        <v>497</v>
      </c>
      <c r="B410" s="12">
        <v>81.710119066116306</v>
      </c>
      <c r="C410" s="12">
        <v>2.6330510368779998</v>
      </c>
      <c r="D410" s="19">
        <v>5.6061278157962997</v>
      </c>
      <c r="E410" s="19">
        <v>0.26300782311926502</v>
      </c>
      <c r="F410" s="19">
        <v>7.8059045229345106E-2</v>
      </c>
      <c r="G410" s="19">
        <v>1.06585236787677E-2</v>
      </c>
      <c r="H410" s="19">
        <v>0.766377656996167</v>
      </c>
      <c r="I410" s="20">
        <v>1088.06</v>
      </c>
      <c r="J410" s="20">
        <v>68.989999999999995</v>
      </c>
      <c r="K410" s="20">
        <v>1058.0999999999999</v>
      </c>
      <c r="L410" s="20">
        <v>44.86</v>
      </c>
      <c r="M410" s="20">
        <v>1148.52</v>
      </c>
      <c r="N410" s="20">
        <v>266.67</v>
      </c>
      <c r="O410" s="20">
        <v>1053.9000000000001</v>
      </c>
      <c r="P410" s="20">
        <v>44.51</v>
      </c>
      <c r="Q410" s="6">
        <f t="shared" si="30"/>
        <v>-2.831490407333904</v>
      </c>
      <c r="R410" s="6">
        <f t="shared" si="31"/>
        <v>-8.5455060958321596</v>
      </c>
    </row>
    <row r="411" spans="1:18">
      <c r="A411" s="11" t="s">
        <v>495</v>
      </c>
      <c r="B411" s="12">
        <v>78.568077087251496</v>
      </c>
      <c r="C411" s="12">
        <v>2.5839757983707101</v>
      </c>
      <c r="D411" s="19">
        <v>5.5472276998058199</v>
      </c>
      <c r="E411" s="19">
        <v>0.20271728111805801</v>
      </c>
      <c r="F411" s="19">
        <v>7.3723438270667005E-2</v>
      </c>
      <c r="G411" s="19">
        <v>5.28631079321344E-3</v>
      </c>
      <c r="H411" s="19">
        <v>0.51592382079627896</v>
      </c>
      <c r="I411" s="20">
        <v>1056.6600000000001</v>
      </c>
      <c r="J411" s="20">
        <v>39.65</v>
      </c>
      <c r="K411" s="20">
        <v>1068.46</v>
      </c>
      <c r="L411" s="20">
        <v>35.26</v>
      </c>
      <c r="M411" s="20">
        <v>1032.3599999999999</v>
      </c>
      <c r="N411" s="20">
        <v>142.41999999999999</v>
      </c>
      <c r="O411" s="20">
        <v>1070.1600000000001</v>
      </c>
      <c r="P411" s="20">
        <v>35.369999999999997</v>
      </c>
      <c r="Q411" s="6">
        <f t="shared" si="30"/>
        <v>1.1043932388671502</v>
      </c>
      <c r="R411" s="6">
        <f t="shared" si="31"/>
        <v>3.3786945697546131</v>
      </c>
    </row>
    <row r="412" spans="1:18">
      <c r="A412" s="11" t="s">
        <v>496</v>
      </c>
      <c r="B412" s="12">
        <v>81.337841303757997</v>
      </c>
      <c r="C412" s="12">
        <v>2.7692721198021801</v>
      </c>
      <c r="D412" s="19">
        <v>5.6040087687101501</v>
      </c>
      <c r="E412" s="19">
        <v>0.23187935298626999</v>
      </c>
      <c r="F412" s="19">
        <v>7.6447735139560796E-2</v>
      </c>
      <c r="G412" s="19">
        <v>7.8264455856421195E-3</v>
      </c>
      <c r="H412" s="19">
        <v>0.54952213874505396</v>
      </c>
      <c r="I412" s="20">
        <v>1073.67</v>
      </c>
      <c r="J412" s="20">
        <v>56.21</v>
      </c>
      <c r="K412" s="20">
        <v>1058.47</v>
      </c>
      <c r="L412" s="20">
        <v>39.590000000000003</v>
      </c>
      <c r="M412" s="20">
        <v>1104.67</v>
      </c>
      <c r="N412" s="20">
        <v>200.01</v>
      </c>
      <c r="O412" s="20">
        <v>1056.3499999999999</v>
      </c>
      <c r="P412" s="20">
        <v>39.43</v>
      </c>
      <c r="Q412" s="6">
        <f t="shared" si="30"/>
        <v>-1.4360350316966985</v>
      </c>
      <c r="R412" s="6">
        <f t="shared" si="31"/>
        <v>-4.3647906884465355</v>
      </c>
    </row>
    <row r="413" spans="1:18">
      <c r="A413" s="11" t="s">
        <v>497</v>
      </c>
      <c r="B413" s="12">
        <v>81.993289852488502</v>
      </c>
      <c r="C413" s="12">
        <v>2.6568417026898601</v>
      </c>
      <c r="D413" s="19">
        <v>5.6142883487042097</v>
      </c>
      <c r="E413" s="19">
        <v>0.30106216515734202</v>
      </c>
      <c r="F413" s="19">
        <v>7.5954450289636294E-2</v>
      </c>
      <c r="G413" s="19">
        <v>1.29232578270728E-2</v>
      </c>
      <c r="H413" s="19">
        <v>0.50115884410615796</v>
      </c>
      <c r="I413" s="20">
        <v>1068.98</v>
      </c>
      <c r="J413" s="20">
        <v>97.31</v>
      </c>
      <c r="K413" s="20">
        <v>1056.68</v>
      </c>
      <c r="L413" s="20">
        <v>51.22</v>
      </c>
      <c r="M413" s="20">
        <v>1094.17</v>
      </c>
      <c r="N413" s="20">
        <v>333.05</v>
      </c>
      <c r="O413" s="20">
        <v>1054.97</v>
      </c>
      <c r="P413" s="20">
        <v>51.06</v>
      </c>
      <c r="Q413" s="6">
        <f t="shared" si="30"/>
        <v>-1.1640231669000978</v>
      </c>
      <c r="R413" s="6">
        <f t="shared" si="31"/>
        <v>-3.5479047582995804</v>
      </c>
    </row>
    <row r="414" spans="1:18">
      <c r="A414" s="11" t="s">
        <v>495</v>
      </c>
      <c r="B414" s="12">
        <v>77.586423658589197</v>
      </c>
      <c r="C414" s="12">
        <v>2.5875304844856699</v>
      </c>
      <c r="D414" s="19">
        <v>5.5454850200930501</v>
      </c>
      <c r="E414" s="19">
        <v>0.14787918249142801</v>
      </c>
      <c r="F414" s="19">
        <v>7.4807933641705293E-2</v>
      </c>
      <c r="G414" s="19">
        <v>6.2213985606726701E-3</v>
      </c>
      <c r="H414" s="19">
        <v>0.46976703926270402</v>
      </c>
      <c r="I414" s="20">
        <v>1066.6099999999999</v>
      </c>
      <c r="J414" s="20">
        <v>48</v>
      </c>
      <c r="K414" s="20">
        <v>1068.76</v>
      </c>
      <c r="L414" s="20">
        <v>25.74</v>
      </c>
      <c r="M414" s="20">
        <v>1062.23</v>
      </c>
      <c r="N414" s="20">
        <v>163.41999999999999</v>
      </c>
      <c r="O414" s="20">
        <v>1069.06</v>
      </c>
      <c r="P414" s="20">
        <v>25.76</v>
      </c>
      <c r="Q414" s="6">
        <f t="shared" si="30"/>
        <v>0.20116770837232784</v>
      </c>
      <c r="R414" s="6">
        <f t="shared" si="31"/>
        <v>0.61098843519592549</v>
      </c>
    </row>
    <row r="415" spans="1:18">
      <c r="A415" s="11" t="s">
        <v>496</v>
      </c>
      <c r="B415" s="12">
        <v>80.6363851294808</v>
      </c>
      <c r="C415" s="12">
        <v>2.7929516491771702</v>
      </c>
      <c r="D415" s="19">
        <v>5.7914858281538502</v>
      </c>
      <c r="E415" s="19">
        <v>0.26813493314348502</v>
      </c>
      <c r="F415" s="19">
        <v>7.5033423355679502E-2</v>
      </c>
      <c r="G415" s="19">
        <v>6.6130192052944198E-3</v>
      </c>
      <c r="H415" s="19">
        <v>0.61113001819688695</v>
      </c>
      <c r="I415" s="20">
        <v>1039.9100000000001</v>
      </c>
      <c r="J415" s="20">
        <v>44.68</v>
      </c>
      <c r="K415" s="20">
        <v>1026.79</v>
      </c>
      <c r="L415" s="20">
        <v>43.06</v>
      </c>
      <c r="M415" s="20">
        <v>1067.5999999999999</v>
      </c>
      <c r="N415" s="20">
        <v>173.36</v>
      </c>
      <c r="O415" s="20">
        <v>1025.01</v>
      </c>
      <c r="P415" s="20">
        <v>42.91</v>
      </c>
      <c r="Q415" s="6">
        <f t="shared" si="30"/>
        <v>-1.2777685797485483</v>
      </c>
      <c r="R415" s="6">
        <f t="shared" si="31"/>
        <v>-3.9745225411233016</v>
      </c>
    </row>
    <row r="416" spans="1:18">
      <c r="A416" s="11" t="s">
        <v>497</v>
      </c>
      <c r="B416" s="12">
        <v>83.011918428114697</v>
      </c>
      <c r="C416" s="12">
        <v>2.6121457265186598</v>
      </c>
      <c r="D416" s="19">
        <v>5.4402399633803302</v>
      </c>
      <c r="E416" s="19">
        <v>0.315388140565179</v>
      </c>
      <c r="F416" s="19">
        <v>7.4619723472735794E-2</v>
      </c>
      <c r="G416" s="19">
        <v>8.3853412088024798E-3</v>
      </c>
      <c r="H416" s="19">
        <v>0.44584302276732501</v>
      </c>
      <c r="I416" s="20">
        <v>1077.53</v>
      </c>
      <c r="J416" s="20">
        <v>65.78</v>
      </c>
      <c r="K416" s="20">
        <v>1087.79</v>
      </c>
      <c r="L416" s="20">
        <v>56.87</v>
      </c>
      <c r="M416" s="20">
        <v>1056.8399999999999</v>
      </c>
      <c r="N416" s="20">
        <v>222.18</v>
      </c>
      <c r="O416" s="20">
        <v>1089.29</v>
      </c>
      <c r="P416" s="20">
        <v>57.03</v>
      </c>
      <c r="Q416" s="6">
        <f t="shared" si="30"/>
        <v>0.94319675672694092</v>
      </c>
      <c r="R416" s="6">
        <f t="shared" si="31"/>
        <v>2.8452182866178255</v>
      </c>
    </row>
    <row r="417" spans="1:18">
      <c r="A417" s="11" t="s">
        <v>525</v>
      </c>
      <c r="B417" s="12">
        <v>202.88702604372199</v>
      </c>
      <c r="C417" s="12">
        <v>1.68574197983026</v>
      </c>
      <c r="D417" s="19">
        <v>14.6273031588292</v>
      </c>
      <c r="E417" s="19">
        <v>0.730096217707628</v>
      </c>
      <c r="F417" s="19">
        <v>5.5136767282651801E-2</v>
      </c>
      <c r="G417" s="19">
        <v>5.4520941608967302E-3</v>
      </c>
      <c r="H417" s="19">
        <v>0.28667078915643601</v>
      </c>
      <c r="I417" s="20">
        <v>424.58</v>
      </c>
      <c r="J417" s="20">
        <v>33.31</v>
      </c>
      <c r="K417" s="20">
        <v>426.3</v>
      </c>
      <c r="L417" s="20">
        <v>20.18</v>
      </c>
      <c r="M417" s="20">
        <v>415.28</v>
      </c>
      <c r="N417" s="20">
        <v>218.59</v>
      </c>
      <c r="O417" s="20">
        <v>426.44</v>
      </c>
      <c r="P417" s="20">
        <v>20.190000000000001</v>
      </c>
      <c r="Q417" s="6">
        <f t="shared" si="30"/>
        <v>0.40347173352100102</v>
      </c>
      <c r="R417" s="6">
        <f t="shared" si="31"/>
        <v>2.5850340136054513</v>
      </c>
    </row>
    <row r="418" spans="1:18">
      <c r="A418" s="11" t="s">
        <v>526</v>
      </c>
      <c r="B418" s="12">
        <v>132.58216545233799</v>
      </c>
      <c r="C418" s="12">
        <v>2.2593699303636101</v>
      </c>
      <c r="D418" s="19">
        <v>15.0804036554359</v>
      </c>
      <c r="E418" s="19">
        <v>0.84471475486939396</v>
      </c>
      <c r="F418" s="19">
        <v>5.6511989093181399E-2</v>
      </c>
      <c r="G418" s="19">
        <v>7.2022501773954598E-3</v>
      </c>
      <c r="H418" s="19">
        <v>0.46422170159514597</v>
      </c>
      <c r="I418" s="20">
        <v>422.71</v>
      </c>
      <c r="J418" s="20">
        <v>38.26</v>
      </c>
      <c r="K418" s="20">
        <v>413.89</v>
      </c>
      <c r="L418" s="20">
        <v>22.01</v>
      </c>
      <c r="M418" s="20">
        <v>471.08</v>
      </c>
      <c r="N418" s="20">
        <v>276.38</v>
      </c>
      <c r="O418" s="20">
        <v>413.17</v>
      </c>
      <c r="P418" s="20">
        <v>21.93</v>
      </c>
      <c r="Q418" s="6">
        <f t="shared" si="30"/>
        <v>-2.1310009906013656</v>
      </c>
      <c r="R418" s="6">
        <f t="shared" si="31"/>
        <v>-13.81768102635966</v>
      </c>
    </row>
    <row r="419" spans="1:18">
      <c r="A419" s="11" t="s">
        <v>527</v>
      </c>
      <c r="B419" s="12">
        <v>108.984219669449</v>
      </c>
      <c r="C419" s="12">
        <v>3.3678524655364002</v>
      </c>
      <c r="D419" s="19">
        <v>15.5422736851271</v>
      </c>
      <c r="E419" s="19">
        <v>0.85842551745293505</v>
      </c>
      <c r="F419" s="19">
        <v>5.5524743379050202E-2</v>
      </c>
      <c r="G419" s="19">
        <v>4.7845917914125097E-3</v>
      </c>
      <c r="H419" s="19">
        <v>0.16237559854068301</v>
      </c>
      <c r="I419" s="20">
        <v>406.36</v>
      </c>
      <c r="J419" s="20">
        <v>31.1</v>
      </c>
      <c r="K419" s="20">
        <v>401.97</v>
      </c>
      <c r="L419" s="20">
        <v>21.09</v>
      </c>
      <c r="M419" s="20">
        <v>431.42</v>
      </c>
      <c r="N419" s="20">
        <v>188.86</v>
      </c>
      <c r="O419" s="20">
        <v>401.61</v>
      </c>
      <c r="P419" s="20">
        <v>21.05</v>
      </c>
      <c r="Q419" s="6">
        <f t="shared" si="30"/>
        <v>-1.0921213025847665</v>
      </c>
      <c r="R419" s="6">
        <f t="shared" si="31"/>
        <v>-7.326417394332907</v>
      </c>
    </row>
    <row r="420" spans="1:18">
      <c r="A420" s="11" t="s">
        <v>528</v>
      </c>
      <c r="B420" s="12">
        <v>186.45492819607699</v>
      </c>
      <c r="C420" s="12">
        <v>1.8088647154313899</v>
      </c>
      <c r="D420" s="19">
        <v>14.672626762412699</v>
      </c>
      <c r="E420" s="19">
        <v>0.53623756380786802</v>
      </c>
      <c r="F420" s="19">
        <v>5.2282712124027297E-2</v>
      </c>
      <c r="G420" s="19">
        <v>5.9633193225614002E-3</v>
      </c>
      <c r="H420" s="19">
        <v>0.30412402838973801</v>
      </c>
      <c r="I420" s="20">
        <v>405.76</v>
      </c>
      <c r="J420" s="20">
        <v>35.83</v>
      </c>
      <c r="K420" s="20">
        <v>425.03</v>
      </c>
      <c r="L420" s="20">
        <v>14.73</v>
      </c>
      <c r="M420" s="20">
        <v>297.52</v>
      </c>
      <c r="N420" s="20">
        <v>256.52</v>
      </c>
      <c r="O420" s="20">
        <v>427.33</v>
      </c>
      <c r="P420" s="20">
        <v>14.89</v>
      </c>
      <c r="Q420" s="6">
        <f t="shared" si="30"/>
        <v>4.5337976142860459</v>
      </c>
      <c r="R420" s="6">
        <f t="shared" si="31"/>
        <v>30.000235277509823</v>
      </c>
    </row>
    <row r="421" spans="1:18">
      <c r="A421" s="11" t="s">
        <v>529</v>
      </c>
      <c r="B421" s="12">
        <v>219.32311463103599</v>
      </c>
      <c r="C421" s="12">
        <v>1.6871341344841999</v>
      </c>
      <c r="D421" s="19">
        <v>14.3691547331916</v>
      </c>
      <c r="E421" s="19">
        <v>0.67603793514446897</v>
      </c>
      <c r="F421" s="19">
        <v>5.2693735403145599E-2</v>
      </c>
      <c r="G421" s="19">
        <v>6.8165674802991103E-3</v>
      </c>
      <c r="H421" s="19">
        <v>0.61912478529700798</v>
      </c>
      <c r="I421" s="20">
        <v>415.39</v>
      </c>
      <c r="J421" s="20">
        <v>35.590000000000003</v>
      </c>
      <c r="K421" s="20">
        <v>433.7</v>
      </c>
      <c r="L421" s="20">
        <v>19.34</v>
      </c>
      <c r="M421" s="20">
        <v>314.88</v>
      </c>
      <c r="N421" s="20">
        <v>287.62</v>
      </c>
      <c r="O421" s="20">
        <v>435.83</v>
      </c>
      <c r="P421" s="20">
        <v>19.53</v>
      </c>
      <c r="Q421" s="6">
        <f t="shared" si="30"/>
        <v>4.2218123126585203</v>
      </c>
      <c r="R421" s="6">
        <f t="shared" si="31"/>
        <v>27.396818077011758</v>
      </c>
    </row>
    <row r="422" spans="1:18">
      <c r="A422" s="11" t="s">
        <v>530</v>
      </c>
      <c r="B422" s="12">
        <v>105.34632754974</v>
      </c>
      <c r="C422" s="12">
        <v>2.61914623159001</v>
      </c>
      <c r="D422" s="19">
        <v>15.3610014098417</v>
      </c>
      <c r="E422" s="19">
        <v>0.82626684117490801</v>
      </c>
      <c r="F422" s="19">
        <v>5.7465442935007299E-2</v>
      </c>
      <c r="G422" s="19">
        <v>6.2883688217855397E-3</v>
      </c>
      <c r="H422" s="19">
        <v>0.502607290246048</v>
      </c>
      <c r="I422" s="20">
        <v>422.4</v>
      </c>
      <c r="J422" s="20">
        <v>32.08</v>
      </c>
      <c r="K422" s="20">
        <v>406.57</v>
      </c>
      <c r="L422" s="20">
        <v>20.77</v>
      </c>
      <c r="M422" s="20">
        <v>509.77</v>
      </c>
      <c r="N422" s="20">
        <v>236.05</v>
      </c>
      <c r="O422" s="20">
        <v>405.28</v>
      </c>
      <c r="P422" s="20">
        <v>20.64</v>
      </c>
      <c r="Q422" s="6">
        <f t="shared" si="30"/>
        <v>-3.8935484664387401</v>
      </c>
      <c r="R422" s="6">
        <f t="shared" si="31"/>
        <v>-25.383082863959462</v>
      </c>
    </row>
    <row r="423" spans="1:18">
      <c r="A423" s="11" t="s">
        <v>525</v>
      </c>
      <c r="B423" s="12">
        <v>180.359652917587</v>
      </c>
      <c r="C423" s="12">
        <v>1.9201159145275299</v>
      </c>
      <c r="D423" s="19">
        <v>15.268918806322</v>
      </c>
      <c r="E423" s="19">
        <v>0.69965617246449197</v>
      </c>
      <c r="F423" s="19">
        <v>5.12423345718502E-2</v>
      </c>
      <c r="G423" s="19">
        <v>3.6467351921237201E-3</v>
      </c>
      <c r="H423" s="19">
        <v>0.68617239466938895</v>
      </c>
      <c r="I423" s="20">
        <v>385.74</v>
      </c>
      <c r="J423" s="20">
        <v>16.100000000000001</v>
      </c>
      <c r="K423" s="20">
        <v>408.94</v>
      </c>
      <c r="L423" s="20">
        <v>17.79</v>
      </c>
      <c r="M423" s="20">
        <v>248.81</v>
      </c>
      <c r="N423" s="20">
        <v>158.6</v>
      </c>
      <c r="O423" s="20">
        <v>412.11</v>
      </c>
      <c r="P423" s="20">
        <v>18.07</v>
      </c>
      <c r="Q423" s="6">
        <f t="shared" si="30"/>
        <v>5.6732038929916344</v>
      </c>
      <c r="R423" s="6">
        <f t="shared" si="31"/>
        <v>39.157333594170289</v>
      </c>
    </row>
    <row r="424" spans="1:18">
      <c r="A424" s="11" t="s">
        <v>526</v>
      </c>
      <c r="B424" s="12">
        <v>119.94319411309399</v>
      </c>
      <c r="C424" s="12">
        <v>2.4540384584492099</v>
      </c>
      <c r="D424" s="19">
        <v>15.013780498297599</v>
      </c>
      <c r="E424" s="19">
        <v>1.08103633052374</v>
      </c>
      <c r="F424" s="19">
        <v>5.74698398405191E-2</v>
      </c>
      <c r="G424" s="19">
        <v>8.2430683282302807E-3</v>
      </c>
      <c r="H424" s="19">
        <v>0.62950498152451695</v>
      </c>
      <c r="I424" s="20">
        <v>430.36</v>
      </c>
      <c r="J424" s="20">
        <v>38.58</v>
      </c>
      <c r="K424" s="20">
        <v>415.67</v>
      </c>
      <c r="L424" s="20">
        <v>28.4</v>
      </c>
      <c r="M424" s="20">
        <v>509.77</v>
      </c>
      <c r="N424" s="20">
        <v>307.24</v>
      </c>
      <c r="O424" s="20">
        <v>414.47</v>
      </c>
      <c r="P424" s="20">
        <v>28.24</v>
      </c>
      <c r="Q424" s="6">
        <f t="shared" si="30"/>
        <v>-3.5340534558664318</v>
      </c>
      <c r="R424" s="6">
        <f t="shared" si="31"/>
        <v>-22.638150455890482</v>
      </c>
    </row>
    <row r="425" spans="1:18">
      <c r="A425" s="11" t="s">
        <v>527</v>
      </c>
      <c r="B425" s="12">
        <v>154.31003057790099</v>
      </c>
      <c r="C425" s="12">
        <v>1.7177325458683701</v>
      </c>
      <c r="D425" s="19">
        <v>14.853109695409399</v>
      </c>
      <c r="E425" s="19">
        <v>0.811015338626768</v>
      </c>
      <c r="F425" s="19">
        <v>5.5752310986589497E-2</v>
      </c>
      <c r="G425" s="19">
        <v>7.7505782838426501E-3</v>
      </c>
      <c r="H425" s="19">
        <v>0.53809431290401</v>
      </c>
      <c r="I425" s="20">
        <v>423.65</v>
      </c>
      <c r="J425" s="20">
        <v>40.6</v>
      </c>
      <c r="K425" s="20">
        <v>420.03</v>
      </c>
      <c r="L425" s="20">
        <v>21.76</v>
      </c>
      <c r="M425" s="20">
        <v>443.42</v>
      </c>
      <c r="N425" s="20">
        <v>304.62</v>
      </c>
      <c r="O425" s="20">
        <v>419.73</v>
      </c>
      <c r="P425" s="20">
        <v>21.73</v>
      </c>
      <c r="Q425" s="6">
        <f t="shared" si="30"/>
        <v>-0.86184320167607187</v>
      </c>
      <c r="R425" s="6">
        <f t="shared" si="31"/>
        <v>-5.5686498583434618</v>
      </c>
    </row>
    <row r="426" spans="1:18">
      <c r="A426" s="11" t="s">
        <v>525</v>
      </c>
      <c r="B426" s="12">
        <v>165.233439115344</v>
      </c>
      <c r="C426" s="12">
        <v>1.9106498855204099</v>
      </c>
      <c r="D426" s="19">
        <v>15.2092330530498</v>
      </c>
      <c r="E426" s="19">
        <v>0.72598902291469203</v>
      </c>
      <c r="F426" s="19">
        <v>5.46322781558337E-2</v>
      </c>
      <c r="G426" s="19">
        <v>5.7283737755545903E-3</v>
      </c>
      <c r="H426" s="19">
        <v>0.45111005677682497</v>
      </c>
      <c r="I426" s="20">
        <v>408.15</v>
      </c>
      <c r="J426" s="20">
        <v>30.69</v>
      </c>
      <c r="K426" s="20">
        <v>410.5</v>
      </c>
      <c r="L426" s="20">
        <v>18.600000000000001</v>
      </c>
      <c r="M426" s="20">
        <v>394.87</v>
      </c>
      <c r="N426" s="20">
        <v>229.43</v>
      </c>
      <c r="O426" s="20">
        <v>410.7</v>
      </c>
      <c r="P426" s="20">
        <v>18.62</v>
      </c>
      <c r="Q426" s="6">
        <f t="shared" si="30"/>
        <v>0.5724725943970822</v>
      </c>
      <c r="R426" s="6">
        <f t="shared" si="31"/>
        <v>3.8075517661388538</v>
      </c>
    </row>
    <row r="427" spans="1:18">
      <c r="A427" s="11" t="s">
        <v>526</v>
      </c>
      <c r="B427" s="12">
        <v>94.168719353181899</v>
      </c>
      <c r="C427" s="12">
        <v>2.6005640348983201</v>
      </c>
      <c r="D427" s="19">
        <v>15.6961954304884</v>
      </c>
      <c r="E427" s="19">
        <v>0.81290182766763797</v>
      </c>
      <c r="F427" s="19">
        <v>6.3447211698864095E-2</v>
      </c>
      <c r="G427" s="19">
        <v>8.5430775757201604E-3</v>
      </c>
      <c r="H427" s="19">
        <v>0.50349632385379395</v>
      </c>
      <c r="I427" s="20">
        <v>449.36</v>
      </c>
      <c r="J427" s="20">
        <v>41.6</v>
      </c>
      <c r="K427" s="20">
        <v>398.15</v>
      </c>
      <c r="L427" s="20">
        <v>19.600000000000001</v>
      </c>
      <c r="M427" s="20">
        <v>720.72</v>
      </c>
      <c r="N427" s="20">
        <v>278.83999999999997</v>
      </c>
      <c r="O427" s="20">
        <v>393.93</v>
      </c>
      <c r="P427" s="20">
        <v>19.18</v>
      </c>
      <c r="Q427" s="6">
        <f t="shared" si="30"/>
        <v>-12.861986688434019</v>
      </c>
      <c r="R427" s="6">
        <f t="shared" si="31"/>
        <v>-81.017204571141548</v>
      </c>
    </row>
    <row r="428" spans="1:18">
      <c r="A428" s="11" t="s">
        <v>527</v>
      </c>
      <c r="B428" s="12">
        <v>159.93417499524799</v>
      </c>
      <c r="C428" s="12">
        <v>2.6672482571284601</v>
      </c>
      <c r="D428" s="19">
        <v>14.226016616718301</v>
      </c>
      <c r="E428" s="19">
        <v>0.81146745949377197</v>
      </c>
      <c r="F428" s="19">
        <v>5.5390910265851398E-2</v>
      </c>
      <c r="G428" s="19">
        <v>9.5212036109965908E-3</v>
      </c>
      <c r="H428" s="19">
        <v>0.437017637411525</v>
      </c>
      <c r="I428" s="20">
        <v>436.25</v>
      </c>
      <c r="J428" s="20">
        <v>53.96</v>
      </c>
      <c r="K428" s="20">
        <v>437.93</v>
      </c>
      <c r="L428" s="20">
        <v>23.67</v>
      </c>
      <c r="M428" s="20">
        <v>427.4</v>
      </c>
      <c r="N428" s="20">
        <v>374.73</v>
      </c>
      <c r="O428" s="20">
        <v>438.07</v>
      </c>
      <c r="P428" s="20">
        <v>23.68</v>
      </c>
      <c r="Q428" s="6">
        <f t="shared" si="30"/>
        <v>0.38362295344004904</v>
      </c>
      <c r="R428" s="6">
        <f t="shared" si="31"/>
        <v>2.4044938688831614</v>
      </c>
    </row>
    <row r="429" spans="1:18">
      <c r="A429" s="11" t="s">
        <v>525</v>
      </c>
      <c r="B429" s="12">
        <v>142.83186739186499</v>
      </c>
      <c r="C429" s="12">
        <v>2.6290660929492899</v>
      </c>
      <c r="D429" s="19">
        <v>15.8935295163646</v>
      </c>
      <c r="E429" s="19">
        <v>0.61595081132290797</v>
      </c>
      <c r="F429" s="19">
        <v>5.7363519679957002E-2</v>
      </c>
      <c r="G429" s="19">
        <v>5.5662052464095996E-3</v>
      </c>
      <c r="H429" s="19">
        <v>0.259214393851812</v>
      </c>
      <c r="I429" s="20">
        <v>410.17</v>
      </c>
      <c r="J429" s="20">
        <v>31.48</v>
      </c>
      <c r="K429" s="20">
        <v>393.35</v>
      </c>
      <c r="L429" s="20">
        <v>14.49</v>
      </c>
      <c r="M429" s="20">
        <v>505.95</v>
      </c>
      <c r="N429" s="20">
        <v>210.32</v>
      </c>
      <c r="O429" s="20">
        <v>392</v>
      </c>
      <c r="P429" s="20">
        <v>14.39</v>
      </c>
      <c r="Q429" s="6">
        <f t="shared" si="30"/>
        <v>-4.2760899961866006</v>
      </c>
      <c r="R429" s="6">
        <f t="shared" si="31"/>
        <v>-28.625905681962614</v>
      </c>
    </row>
    <row r="430" spans="1:18">
      <c r="A430" s="11" t="s">
        <v>526</v>
      </c>
      <c r="B430" s="12">
        <v>198.33668735582299</v>
      </c>
      <c r="C430" s="12">
        <v>2.6948812838873799</v>
      </c>
      <c r="D430" s="19">
        <v>14.3636332602956</v>
      </c>
      <c r="E430" s="19">
        <v>0.91756292584328403</v>
      </c>
      <c r="F430" s="19">
        <v>5.8522057628326699E-2</v>
      </c>
      <c r="G430" s="19">
        <v>9.2075642184711991E-3</v>
      </c>
      <c r="H430" s="19">
        <v>0.71131597853753203</v>
      </c>
      <c r="I430" s="20">
        <v>452.38</v>
      </c>
      <c r="J430" s="20">
        <v>43.11</v>
      </c>
      <c r="K430" s="20">
        <v>433.87</v>
      </c>
      <c r="L430" s="20">
        <v>26.27</v>
      </c>
      <c r="M430" s="20">
        <v>547.55999999999995</v>
      </c>
      <c r="N430" s="20">
        <v>336.64</v>
      </c>
      <c r="O430" s="20">
        <v>432.32</v>
      </c>
      <c r="P430" s="20">
        <v>26.08</v>
      </c>
      <c r="Q430" s="6">
        <f t="shared" si="30"/>
        <v>-4.2662548689699662</v>
      </c>
      <c r="R430" s="6">
        <f t="shared" si="31"/>
        <v>-26.203701569594568</v>
      </c>
    </row>
    <row r="431" spans="1:18">
      <c r="A431" s="11" t="s">
        <v>527</v>
      </c>
      <c r="B431" s="12">
        <v>150.59597627878301</v>
      </c>
      <c r="C431" s="12">
        <v>1.89848410813983</v>
      </c>
      <c r="D431" s="19">
        <v>14.6632891883625</v>
      </c>
      <c r="E431" s="19">
        <v>0.83589115180879103</v>
      </c>
      <c r="F431" s="19">
        <v>5.4570948981406998E-2</v>
      </c>
      <c r="G431" s="19">
        <v>8.0101704750852407E-3</v>
      </c>
      <c r="H431" s="19">
        <v>0.58981943731971298</v>
      </c>
      <c r="I431" s="20">
        <v>420.58</v>
      </c>
      <c r="J431" s="20">
        <v>41.14</v>
      </c>
      <c r="K431" s="20">
        <v>425.29</v>
      </c>
      <c r="L431" s="20">
        <v>22.99</v>
      </c>
      <c r="M431" s="20">
        <v>394.87</v>
      </c>
      <c r="N431" s="20">
        <v>322.01</v>
      </c>
      <c r="O431" s="20">
        <v>425.7</v>
      </c>
      <c r="P431" s="20">
        <v>23.04</v>
      </c>
      <c r="Q431" s="6">
        <f t="shared" si="30"/>
        <v>1.1074796021538329</v>
      </c>
      <c r="R431" s="6">
        <f t="shared" si="31"/>
        <v>7.1527663476686527</v>
      </c>
    </row>
    <row r="432" spans="1:18">
      <c r="A432" s="11" t="s">
        <v>525</v>
      </c>
      <c r="B432" s="12">
        <v>145.32191839199601</v>
      </c>
      <c r="C432" s="12">
        <v>3.06836263389458</v>
      </c>
      <c r="D432" s="19">
        <v>15.1255556282262</v>
      </c>
      <c r="E432" s="19">
        <v>0.89002824461442198</v>
      </c>
      <c r="F432" s="19">
        <v>5.6698643598534999E-2</v>
      </c>
      <c r="G432" s="19">
        <v>6.3285377818604396E-3</v>
      </c>
      <c r="H432" s="19">
        <v>0.64672044919675098</v>
      </c>
      <c r="I432" s="20">
        <v>422.9</v>
      </c>
      <c r="J432" s="20">
        <v>29.06</v>
      </c>
      <c r="K432" s="20">
        <v>412.7</v>
      </c>
      <c r="L432" s="20">
        <v>23.05</v>
      </c>
      <c r="M432" s="20">
        <v>478.89</v>
      </c>
      <c r="N432" s="20">
        <v>240.65</v>
      </c>
      <c r="O432" s="20">
        <v>411.86</v>
      </c>
      <c r="P432" s="20">
        <v>22.96</v>
      </c>
      <c r="Q432" s="6">
        <f t="shared" si="30"/>
        <v>-2.4715289556578601</v>
      </c>
      <c r="R432" s="6">
        <f t="shared" si="31"/>
        <v>-16.038284468136659</v>
      </c>
    </row>
    <row r="433" spans="1:18">
      <c r="A433" s="11" t="s">
        <v>526</v>
      </c>
      <c r="B433" s="12">
        <v>176.18626119225399</v>
      </c>
      <c r="C433" s="12">
        <v>2.0265553447917899</v>
      </c>
      <c r="D433" s="19">
        <v>14.9981337697917</v>
      </c>
      <c r="E433" s="19">
        <v>0.72868472721529598</v>
      </c>
      <c r="F433" s="19">
        <v>5.6756075508408103E-2</v>
      </c>
      <c r="G433" s="19">
        <v>8.3797201000029801E-3</v>
      </c>
      <c r="H433" s="19">
        <v>0.44959511277067199</v>
      </c>
      <c r="I433" s="20">
        <v>426.44</v>
      </c>
      <c r="J433" s="20">
        <v>45.49</v>
      </c>
      <c r="K433" s="20">
        <v>416.09</v>
      </c>
      <c r="L433" s="20">
        <v>19.190000000000001</v>
      </c>
      <c r="M433" s="20">
        <v>482.78</v>
      </c>
      <c r="N433" s="20">
        <v>320.08999999999997</v>
      </c>
      <c r="O433" s="20">
        <v>415.25</v>
      </c>
      <c r="P433" s="20">
        <v>19.11</v>
      </c>
      <c r="Q433" s="6">
        <f t="shared" si="30"/>
        <v>-2.487442620586898</v>
      </c>
      <c r="R433" s="6">
        <f t="shared" si="31"/>
        <v>-16.027782450912063</v>
      </c>
    </row>
    <row r="434" spans="1:18">
      <c r="A434" s="11" t="s">
        <v>527</v>
      </c>
      <c r="B434" s="12">
        <v>113.526277939857</v>
      </c>
      <c r="C434" s="12">
        <v>2.1289545081764398</v>
      </c>
      <c r="D434" s="19">
        <v>15.8381572509102</v>
      </c>
      <c r="E434" s="19">
        <v>0.87581374873184004</v>
      </c>
      <c r="F434" s="19">
        <v>6.3143424292146699E-2</v>
      </c>
      <c r="G434" s="19">
        <v>9.3238493096718302E-3</v>
      </c>
      <c r="H434" s="19">
        <v>0.56829531621766005</v>
      </c>
      <c r="I434" s="20">
        <v>444.39</v>
      </c>
      <c r="J434" s="20">
        <v>43.93</v>
      </c>
      <c r="K434" s="20">
        <v>394.68</v>
      </c>
      <c r="L434" s="20">
        <v>20.75</v>
      </c>
      <c r="M434" s="20">
        <v>710.65</v>
      </c>
      <c r="N434" s="20">
        <v>307.04000000000002</v>
      </c>
      <c r="O434" s="20">
        <v>390.6</v>
      </c>
      <c r="P434" s="20">
        <v>20.32</v>
      </c>
      <c r="Q434" s="6">
        <f t="shared" si="30"/>
        <v>-12.595013681970199</v>
      </c>
      <c r="R434" s="6">
        <f t="shared" si="31"/>
        <v>-80.057261579000709</v>
      </c>
    </row>
    <row r="435" spans="1:18">
      <c r="A435" s="11" t="s">
        <v>531</v>
      </c>
      <c r="B435" s="12">
        <v>97.302848998860298</v>
      </c>
      <c r="C435" s="12">
        <v>1.28216731402814</v>
      </c>
      <c r="D435" s="19">
        <v>15.3243485335393</v>
      </c>
      <c r="E435" s="19">
        <v>0.68841323101436602</v>
      </c>
      <c r="F435" s="19">
        <v>5.5988784354087398E-2</v>
      </c>
      <c r="G435" s="19">
        <v>5.3891141160327099E-3</v>
      </c>
      <c r="H435" s="19">
        <v>0.43424400578440697</v>
      </c>
      <c r="I435" s="20">
        <v>414.16</v>
      </c>
      <c r="J435" s="20">
        <v>28.97</v>
      </c>
      <c r="K435" s="20">
        <v>407.51</v>
      </c>
      <c r="L435" s="20">
        <v>17.38</v>
      </c>
      <c r="M435" s="20">
        <v>451.37</v>
      </c>
      <c r="N435" s="20">
        <v>209.85</v>
      </c>
      <c r="O435" s="20">
        <v>406.97</v>
      </c>
      <c r="P435" s="20">
        <v>17.34</v>
      </c>
      <c r="Q435" s="6">
        <f t="shared" si="30"/>
        <v>-1.6318617948025897</v>
      </c>
      <c r="R435" s="6">
        <f t="shared" si="31"/>
        <v>-10.762926063164098</v>
      </c>
    </row>
    <row r="436" spans="1:18">
      <c r="A436" s="11" t="s">
        <v>532</v>
      </c>
      <c r="B436" s="12">
        <v>75.640630092381201</v>
      </c>
      <c r="C436" s="12">
        <v>1.9802945072625</v>
      </c>
      <c r="D436" s="19">
        <v>14.378424498740101</v>
      </c>
      <c r="E436" s="19">
        <v>0.58993096078209495</v>
      </c>
      <c r="F436" s="19">
        <v>5.5915016331710199E-2</v>
      </c>
      <c r="G436" s="19">
        <v>7.5157863243595696E-3</v>
      </c>
      <c r="H436" s="19">
        <v>0.33561289595057697</v>
      </c>
      <c r="I436" s="20">
        <v>435.66</v>
      </c>
      <c r="J436" s="20">
        <v>43.9</v>
      </c>
      <c r="K436" s="20">
        <v>433.44</v>
      </c>
      <c r="L436" s="20">
        <v>16.850000000000001</v>
      </c>
      <c r="M436" s="20">
        <v>447.4</v>
      </c>
      <c r="N436" s="20">
        <v>292.18</v>
      </c>
      <c r="O436" s="20">
        <v>433.25</v>
      </c>
      <c r="P436" s="20">
        <v>16.84</v>
      </c>
      <c r="Q436" s="6">
        <f t="shared" si="30"/>
        <v>-0.51218161683278585</v>
      </c>
      <c r="R436" s="6">
        <f t="shared" si="31"/>
        <v>-3.2207456626061233</v>
      </c>
    </row>
    <row r="437" spans="1:18">
      <c r="A437" s="11" t="s">
        <v>533</v>
      </c>
      <c r="B437" s="12">
        <v>255.77375553210899</v>
      </c>
      <c r="C437" s="12">
        <v>0.88833854857971695</v>
      </c>
      <c r="D437" s="19">
        <v>14.366657973671799</v>
      </c>
      <c r="E437" s="19">
        <v>0.69664077940559899</v>
      </c>
      <c r="F437" s="19">
        <v>5.5239915096276397E-2</v>
      </c>
      <c r="G437" s="19">
        <v>5.4575103013820396E-3</v>
      </c>
      <c r="H437" s="19">
        <v>0.74281575484412499</v>
      </c>
      <c r="I437" s="20">
        <v>431.5</v>
      </c>
      <c r="J437" s="20">
        <v>24.61</v>
      </c>
      <c r="K437" s="20">
        <v>433.78</v>
      </c>
      <c r="L437" s="20">
        <v>19.93</v>
      </c>
      <c r="M437" s="20">
        <v>419.33</v>
      </c>
      <c r="N437" s="20">
        <v>218.04</v>
      </c>
      <c r="O437" s="20">
        <v>433.97</v>
      </c>
      <c r="P437" s="20">
        <v>19.95</v>
      </c>
      <c r="Q437" s="6">
        <f t="shared" si="30"/>
        <v>0.52561206141361361</v>
      </c>
      <c r="R437" s="6">
        <f t="shared" si="31"/>
        <v>3.3311817050117551</v>
      </c>
    </row>
    <row r="438" spans="1:18">
      <c r="A438" s="11" t="s">
        <v>534</v>
      </c>
      <c r="B438" s="12">
        <v>162.85223502104199</v>
      </c>
      <c r="C438" s="12">
        <v>1.1703264760893499</v>
      </c>
      <c r="D438" s="19">
        <v>14.707632067238499</v>
      </c>
      <c r="E438" s="19">
        <v>0.61448329812619995</v>
      </c>
      <c r="F438" s="19">
        <v>5.7599716398649303E-2</v>
      </c>
      <c r="G438" s="19">
        <v>6.7886954431583503E-3</v>
      </c>
      <c r="H438" s="19">
        <v>0.57202352497253695</v>
      </c>
      <c r="I438" s="20">
        <v>438.25</v>
      </c>
      <c r="J438" s="20">
        <v>34.950000000000003</v>
      </c>
      <c r="K438" s="20">
        <v>424.05</v>
      </c>
      <c r="L438" s="20">
        <v>16.8</v>
      </c>
      <c r="M438" s="20">
        <v>513.59</v>
      </c>
      <c r="N438" s="20">
        <v>254.17</v>
      </c>
      <c r="O438" s="20">
        <v>422.87</v>
      </c>
      <c r="P438" s="20">
        <v>16.71</v>
      </c>
      <c r="Q438" s="6">
        <f t="shared" si="30"/>
        <v>-3.3486617144204667</v>
      </c>
      <c r="R438" s="6">
        <f t="shared" si="31"/>
        <v>-21.115434500648515</v>
      </c>
    </row>
    <row r="439" spans="1:18">
      <c r="A439" s="11" t="s">
        <v>535</v>
      </c>
      <c r="B439" s="12">
        <v>158.25520406806299</v>
      </c>
      <c r="C439" s="12">
        <v>1.4212379721797701</v>
      </c>
      <c r="D439" s="19">
        <v>14.6035736149889</v>
      </c>
      <c r="E439" s="19">
        <v>0.563964769962227</v>
      </c>
      <c r="F439" s="19">
        <v>5.3779890221814397E-2</v>
      </c>
      <c r="G439" s="19">
        <v>6.3783676337180496E-3</v>
      </c>
      <c r="H439" s="19">
        <v>0.62783462514495803</v>
      </c>
      <c r="I439" s="20">
        <v>416.92</v>
      </c>
      <c r="J439" s="20">
        <v>33.299999999999997</v>
      </c>
      <c r="K439" s="20">
        <v>426.97</v>
      </c>
      <c r="L439" s="20">
        <v>15.64</v>
      </c>
      <c r="M439" s="20">
        <v>361.67</v>
      </c>
      <c r="N439" s="20">
        <v>262.97000000000003</v>
      </c>
      <c r="O439" s="20">
        <v>427.95</v>
      </c>
      <c r="P439" s="20">
        <v>15.71</v>
      </c>
      <c r="Q439" s="6">
        <f t="shared" si="30"/>
        <v>2.3537953486193435</v>
      </c>
      <c r="R439" s="6">
        <f t="shared" si="31"/>
        <v>15.29381455371572</v>
      </c>
    </row>
    <row r="440" spans="1:18">
      <c r="A440" s="11" t="s">
        <v>536</v>
      </c>
      <c r="B440" s="12">
        <v>93.695678824045999</v>
      </c>
      <c r="C440" s="12">
        <v>1.3665741335391499</v>
      </c>
      <c r="D440" s="19">
        <v>15.1112494519079</v>
      </c>
      <c r="E440" s="19">
        <v>0.81230597980221297</v>
      </c>
      <c r="F440" s="19">
        <v>5.5164663053708998E-2</v>
      </c>
      <c r="G440" s="19">
        <v>6.4612160400816998E-3</v>
      </c>
      <c r="H440" s="19">
        <v>0.45654204404231402</v>
      </c>
      <c r="I440" s="20">
        <v>414.03</v>
      </c>
      <c r="J440" s="20">
        <v>34.909999999999997</v>
      </c>
      <c r="K440" s="20">
        <v>413.08</v>
      </c>
      <c r="L440" s="20">
        <v>21.08</v>
      </c>
      <c r="M440" s="20">
        <v>419.33</v>
      </c>
      <c r="N440" s="20">
        <v>257.69</v>
      </c>
      <c r="O440" s="20">
        <v>413</v>
      </c>
      <c r="P440" s="20">
        <v>21.07</v>
      </c>
      <c r="Q440" s="6">
        <f t="shared" si="30"/>
        <v>-0.229979664955938</v>
      </c>
      <c r="R440" s="6">
        <f t="shared" si="31"/>
        <v>-1.5130241115522418</v>
      </c>
    </row>
    <row r="441" spans="1:18">
      <c r="A441" s="11" t="s">
        <v>531</v>
      </c>
      <c r="B441" s="12">
        <v>109.673599927746</v>
      </c>
      <c r="C441" s="12">
        <v>1.0042958975312699</v>
      </c>
      <c r="D441" s="19">
        <v>14.1629341817703</v>
      </c>
      <c r="E441" s="19">
        <v>0.73105352457138795</v>
      </c>
      <c r="F441" s="19">
        <v>5.7184331682305301E-2</v>
      </c>
      <c r="G441" s="19">
        <v>9.1500576447969793E-3</v>
      </c>
      <c r="H441" s="19">
        <v>0.46335888936542302</v>
      </c>
      <c r="I441" s="20">
        <v>449.32</v>
      </c>
      <c r="J441" s="20">
        <v>51.36</v>
      </c>
      <c r="K441" s="20">
        <v>439.81</v>
      </c>
      <c r="L441" s="20">
        <v>21.51</v>
      </c>
      <c r="M441" s="20">
        <v>498.26</v>
      </c>
      <c r="N441" s="20">
        <v>347.2</v>
      </c>
      <c r="O441" s="20">
        <v>439.02</v>
      </c>
      <c r="P441" s="20">
        <v>21.43</v>
      </c>
      <c r="Q441" s="6">
        <f t="shared" si="30"/>
        <v>-2.1622973556763125</v>
      </c>
      <c r="R441" s="6">
        <f t="shared" si="31"/>
        <v>-13.289829699188282</v>
      </c>
    </row>
    <row r="442" spans="1:18">
      <c r="A442" s="11" t="s">
        <v>532</v>
      </c>
      <c r="B442" s="12">
        <v>72.308148985881004</v>
      </c>
      <c r="C442" s="12">
        <v>2.1921935232522398</v>
      </c>
      <c r="D442" s="19">
        <v>14.7754243102319</v>
      </c>
      <c r="E442" s="19">
        <v>0.89978423337720104</v>
      </c>
      <c r="F442" s="19">
        <v>5.5749204194174902E-2</v>
      </c>
      <c r="G442" s="19">
        <v>8.1177852697955997E-3</v>
      </c>
      <c r="H442" s="19">
        <v>0.52599811180578304</v>
      </c>
      <c r="I442" s="20">
        <v>424.85</v>
      </c>
      <c r="J442" s="20">
        <v>42.41</v>
      </c>
      <c r="K442" s="20">
        <v>422.16</v>
      </c>
      <c r="L442" s="20">
        <v>24.39</v>
      </c>
      <c r="M442" s="20">
        <v>439.43</v>
      </c>
      <c r="N442" s="20">
        <v>317.12</v>
      </c>
      <c r="O442" s="20">
        <v>421.94</v>
      </c>
      <c r="P442" s="20">
        <v>24.36</v>
      </c>
      <c r="Q442" s="6">
        <f t="shared" si="30"/>
        <v>-0.63719916619291206</v>
      </c>
      <c r="R442" s="6">
        <f t="shared" si="31"/>
        <v>-4.0908660223611859</v>
      </c>
    </row>
    <row r="443" spans="1:18">
      <c r="A443" s="11" t="s">
        <v>533</v>
      </c>
      <c r="B443" s="12">
        <v>221.22493983890999</v>
      </c>
      <c r="C443" s="12">
        <v>0.76295751066585304</v>
      </c>
      <c r="D443" s="19">
        <v>13.529700703753599</v>
      </c>
      <c r="E443" s="19">
        <v>0.72047592324536802</v>
      </c>
      <c r="F443" s="19">
        <v>5.5213935125086697E-2</v>
      </c>
      <c r="G443" s="19">
        <v>7.3891783656851598E-3</v>
      </c>
      <c r="H443" s="19">
        <v>0.75680687011412695</v>
      </c>
      <c r="I443" s="20">
        <v>453.01</v>
      </c>
      <c r="J443" s="20">
        <v>35.82</v>
      </c>
      <c r="K443" s="20">
        <v>459.68</v>
      </c>
      <c r="L443" s="20">
        <v>23.15</v>
      </c>
      <c r="M443" s="20">
        <v>419.33</v>
      </c>
      <c r="N443" s="20">
        <v>293.36</v>
      </c>
      <c r="O443" s="20">
        <v>460.3</v>
      </c>
      <c r="P443" s="20">
        <v>23.22</v>
      </c>
      <c r="Q443" s="6">
        <f t="shared" si="30"/>
        <v>1.4510093978419805</v>
      </c>
      <c r="R443" s="6">
        <f t="shared" si="31"/>
        <v>8.7778454577097147</v>
      </c>
    </row>
    <row r="444" spans="1:18">
      <c r="A444" s="11" t="s">
        <v>531</v>
      </c>
      <c r="B444" s="12">
        <v>210.61285742357799</v>
      </c>
      <c r="C444" s="12">
        <v>1.13044303712951</v>
      </c>
      <c r="D444" s="19">
        <v>14.391425433429699</v>
      </c>
      <c r="E444" s="19">
        <v>0.816678954503402</v>
      </c>
      <c r="F444" s="19">
        <v>5.5532185464936601E-2</v>
      </c>
      <c r="G444" s="19">
        <v>9.1917010640146807E-3</v>
      </c>
      <c r="H444" s="19">
        <v>0.65608135165361403</v>
      </c>
      <c r="I444" s="20">
        <v>432.8</v>
      </c>
      <c r="J444" s="20">
        <v>46.78</v>
      </c>
      <c r="K444" s="20">
        <v>433.06</v>
      </c>
      <c r="L444" s="20">
        <v>23.29</v>
      </c>
      <c r="M444" s="20">
        <v>431.42</v>
      </c>
      <c r="N444" s="20">
        <v>361.99</v>
      </c>
      <c r="O444" s="20">
        <v>433.08</v>
      </c>
      <c r="P444" s="20">
        <v>23.29</v>
      </c>
      <c r="Q444" s="6">
        <f t="shared" si="30"/>
        <v>6.0037870041100748E-2</v>
      </c>
      <c r="R444" s="6">
        <f t="shared" si="31"/>
        <v>0.37870041102849178</v>
      </c>
    </row>
    <row r="445" spans="1:18">
      <c r="A445" s="11" t="s">
        <v>532</v>
      </c>
      <c r="B445" s="12">
        <v>116.405801651928</v>
      </c>
      <c r="C445" s="12">
        <v>1.34030713821776</v>
      </c>
      <c r="D445" s="19">
        <v>14.264232628580601</v>
      </c>
      <c r="E445" s="19">
        <v>0.96016602610354795</v>
      </c>
      <c r="F445" s="19">
        <v>5.95093880986209E-2</v>
      </c>
      <c r="G445" s="19">
        <v>1.1183043937807899E-2</v>
      </c>
      <c r="H445" s="19">
        <v>0.66130487193226395</v>
      </c>
      <c r="I445" s="20">
        <v>461.16</v>
      </c>
      <c r="J445" s="20">
        <v>55.33</v>
      </c>
      <c r="K445" s="20">
        <v>436.79</v>
      </c>
      <c r="L445" s="20">
        <v>27.86</v>
      </c>
      <c r="M445" s="20">
        <v>584.46</v>
      </c>
      <c r="N445" s="20">
        <v>400.43</v>
      </c>
      <c r="O445" s="20">
        <v>434.75</v>
      </c>
      <c r="P445" s="20">
        <v>27.6</v>
      </c>
      <c r="Q445" s="6">
        <f t="shared" si="30"/>
        <v>-5.5793401863595786</v>
      </c>
      <c r="R445" s="6">
        <f t="shared" si="31"/>
        <v>-33.808008425101313</v>
      </c>
    </row>
    <row r="446" spans="1:18">
      <c r="A446" s="11" t="s">
        <v>533</v>
      </c>
      <c r="B446" s="12">
        <v>200.07388752292499</v>
      </c>
      <c r="C446" s="12">
        <v>0.92747725690782601</v>
      </c>
      <c r="D446" s="19">
        <v>13.9780965190053</v>
      </c>
      <c r="E446" s="19">
        <v>0.54633473640625296</v>
      </c>
      <c r="F446" s="19">
        <v>5.8221898875577598E-2</v>
      </c>
      <c r="G446" s="19">
        <v>5.7434099929774603E-3</v>
      </c>
      <c r="H446" s="19">
        <v>0.56981522406604201</v>
      </c>
      <c r="I446" s="20">
        <v>460.49</v>
      </c>
      <c r="J446" s="20">
        <v>29.82</v>
      </c>
      <c r="K446" s="20">
        <v>445.43</v>
      </c>
      <c r="L446" s="20">
        <v>16.48</v>
      </c>
      <c r="M446" s="20">
        <v>536.30999999999995</v>
      </c>
      <c r="N446" s="20">
        <v>210.05</v>
      </c>
      <c r="O446" s="20">
        <v>444.16</v>
      </c>
      <c r="P446" s="20">
        <v>16.39</v>
      </c>
      <c r="Q446" s="6">
        <f t="shared" si="30"/>
        <v>-3.3810026266753481</v>
      </c>
      <c r="R446" s="6">
        <f t="shared" si="31"/>
        <v>-20.402756886603942</v>
      </c>
    </row>
    <row r="447" spans="1:18">
      <c r="A447" s="11" t="s">
        <v>531</v>
      </c>
      <c r="B447" s="12">
        <v>109.885420116185</v>
      </c>
      <c r="C447" s="12">
        <v>1.18185616466513</v>
      </c>
      <c r="D447" s="19">
        <v>15.0305008231185</v>
      </c>
      <c r="E447" s="19">
        <v>0.85081857784955595</v>
      </c>
      <c r="F447" s="19">
        <v>5.7417769509301102E-2</v>
      </c>
      <c r="G447" s="19">
        <v>1.0723512190935E-2</v>
      </c>
      <c r="H447" s="19">
        <v>0.55389638947967801</v>
      </c>
      <c r="I447" s="20">
        <v>429.36</v>
      </c>
      <c r="J447" s="20">
        <v>55.61</v>
      </c>
      <c r="K447" s="20">
        <v>415.22</v>
      </c>
      <c r="L447" s="20">
        <v>22.31</v>
      </c>
      <c r="M447" s="20">
        <v>505.95</v>
      </c>
      <c r="N447" s="20">
        <v>401.87</v>
      </c>
      <c r="O447" s="20">
        <v>414.07</v>
      </c>
      <c r="P447" s="20">
        <v>22.18</v>
      </c>
      <c r="Q447" s="6">
        <f t="shared" si="30"/>
        <v>-3.4054236308462951</v>
      </c>
      <c r="R447" s="6">
        <f t="shared" si="31"/>
        <v>-21.851066904291692</v>
      </c>
    </row>
    <row r="448" spans="1:18">
      <c r="A448" s="11" t="s">
        <v>532</v>
      </c>
      <c r="B448" s="12">
        <v>122.635060213705</v>
      </c>
      <c r="C448" s="12">
        <v>2.0790775523282501</v>
      </c>
      <c r="D448" s="19">
        <v>14.4250629667072</v>
      </c>
      <c r="E448" s="19">
        <v>0.627578333652973</v>
      </c>
      <c r="F448" s="19">
        <v>5.5200294039231899E-2</v>
      </c>
      <c r="G448" s="19">
        <v>8.8999072372301802E-3</v>
      </c>
      <c r="H448" s="19">
        <v>0.68372718626681095</v>
      </c>
      <c r="I448" s="20">
        <v>430.07</v>
      </c>
      <c r="J448" s="20">
        <v>46.47</v>
      </c>
      <c r="K448" s="20">
        <v>432.08</v>
      </c>
      <c r="L448" s="20">
        <v>17.82</v>
      </c>
      <c r="M448" s="20">
        <v>419.33</v>
      </c>
      <c r="N448" s="20">
        <v>352.83</v>
      </c>
      <c r="O448" s="20">
        <v>432.25</v>
      </c>
      <c r="P448" s="20">
        <v>17.829999999999998</v>
      </c>
      <c r="Q448" s="6">
        <f t="shared" si="30"/>
        <v>0.46519163117940915</v>
      </c>
      <c r="R448" s="6">
        <f t="shared" si="31"/>
        <v>2.9508424365858175</v>
      </c>
    </row>
    <row r="449" spans="1:18">
      <c r="A449" s="11" t="s">
        <v>533</v>
      </c>
      <c r="B449" s="12">
        <v>235.33630581827899</v>
      </c>
      <c r="C449" s="12">
        <v>0.98027823211432796</v>
      </c>
      <c r="D449" s="19">
        <v>13.654242161890499</v>
      </c>
      <c r="E449" s="19">
        <v>0.61692019484198002</v>
      </c>
      <c r="F449" s="19">
        <v>5.2804130025883099E-2</v>
      </c>
      <c r="G449" s="19">
        <v>7.3365816379809502E-3</v>
      </c>
      <c r="H449" s="19">
        <v>0.70034294495090599</v>
      </c>
      <c r="I449" s="20">
        <v>433.76</v>
      </c>
      <c r="J449" s="20">
        <v>38.53</v>
      </c>
      <c r="K449" s="20">
        <v>455.63</v>
      </c>
      <c r="L449" s="20">
        <v>19.48</v>
      </c>
      <c r="M449" s="20">
        <v>319.19</v>
      </c>
      <c r="N449" s="20">
        <v>307.95</v>
      </c>
      <c r="O449" s="20">
        <v>458.31</v>
      </c>
      <c r="P449" s="20">
        <v>19.71</v>
      </c>
      <c r="Q449" s="6">
        <f t="shared" si="30"/>
        <v>4.7999473256809262</v>
      </c>
      <c r="R449" s="6">
        <f t="shared" si="31"/>
        <v>29.945350393960013</v>
      </c>
    </row>
    <row r="450" spans="1:18">
      <c r="A450" s="11" t="s">
        <v>531</v>
      </c>
      <c r="B450" s="12">
        <v>154.65809923128299</v>
      </c>
      <c r="C450" s="12">
        <v>1.62031240099509</v>
      </c>
      <c r="D450" s="19">
        <v>15.5785458610377</v>
      </c>
      <c r="E450" s="19">
        <v>0.92343722342361001</v>
      </c>
      <c r="F450" s="19">
        <v>5.7403254107196301E-2</v>
      </c>
      <c r="G450" s="19">
        <v>7.6295036020100904E-3</v>
      </c>
      <c r="H450" s="19">
        <v>0.43106752955267003</v>
      </c>
      <c r="I450" s="20">
        <v>416.97</v>
      </c>
      <c r="J450" s="20">
        <v>40.04</v>
      </c>
      <c r="K450" s="20">
        <v>401.06</v>
      </c>
      <c r="L450" s="20">
        <v>22.59</v>
      </c>
      <c r="M450" s="20">
        <v>505.95</v>
      </c>
      <c r="N450" s="20">
        <v>285.44</v>
      </c>
      <c r="O450" s="20">
        <v>399.77</v>
      </c>
      <c r="P450" s="20">
        <v>22.44</v>
      </c>
      <c r="Q450" s="6">
        <f t="shared" si="30"/>
        <v>-3.9669874831696066</v>
      </c>
      <c r="R450" s="6">
        <f t="shared" si="31"/>
        <v>-26.153194035805111</v>
      </c>
    </row>
    <row r="451" spans="1:18">
      <c r="A451" s="11" t="s">
        <v>532</v>
      </c>
      <c r="B451" s="12">
        <v>93.408260021490094</v>
      </c>
      <c r="C451" s="12">
        <v>2.1371376186326301</v>
      </c>
      <c r="D451" s="19">
        <v>14.446934512602599</v>
      </c>
      <c r="E451" s="19">
        <v>0.56789222448176102</v>
      </c>
      <c r="F451" s="19">
        <v>5.3260618600379797E-2</v>
      </c>
      <c r="G451" s="19">
        <v>5.91711815364408E-3</v>
      </c>
      <c r="H451" s="19">
        <v>0.47411455672768399</v>
      </c>
      <c r="I451" s="20">
        <v>417.41</v>
      </c>
      <c r="J451" s="20">
        <v>32.99</v>
      </c>
      <c r="K451" s="20">
        <v>431.45</v>
      </c>
      <c r="L451" s="20">
        <v>16.079999999999998</v>
      </c>
      <c r="M451" s="20">
        <v>340.57</v>
      </c>
      <c r="N451" s="20">
        <v>245.62</v>
      </c>
      <c r="O451" s="20">
        <v>432.93</v>
      </c>
      <c r="P451" s="20">
        <v>16.190000000000001</v>
      </c>
      <c r="Q451" s="6">
        <f t="shared" si="30"/>
        <v>3.2541430061420704</v>
      </c>
      <c r="R451" s="6">
        <f t="shared" si="31"/>
        <v>21.06385444431568</v>
      </c>
    </row>
    <row r="452" spans="1:18">
      <c r="A452" s="11" t="s">
        <v>533</v>
      </c>
      <c r="B452" s="12">
        <v>139.73695208508599</v>
      </c>
      <c r="C452" s="12">
        <v>1.1755093720445</v>
      </c>
      <c r="D452" s="19">
        <v>14.544491063286401</v>
      </c>
      <c r="E452" s="19">
        <v>0.87317033473445105</v>
      </c>
      <c r="F452" s="19">
        <v>5.9250896443971801E-2</v>
      </c>
      <c r="G452" s="19">
        <v>8.4624364823138107E-3</v>
      </c>
      <c r="H452" s="19">
        <v>0.64272035493678903</v>
      </c>
      <c r="I452" s="20">
        <v>452.76</v>
      </c>
      <c r="J452" s="20">
        <v>40.950000000000003</v>
      </c>
      <c r="K452" s="20">
        <v>428.65</v>
      </c>
      <c r="L452" s="20">
        <v>24.4</v>
      </c>
      <c r="M452" s="20">
        <v>577.15</v>
      </c>
      <c r="N452" s="20">
        <v>305.3</v>
      </c>
      <c r="O452" s="20">
        <v>426.64</v>
      </c>
      <c r="P452" s="20">
        <v>24.17</v>
      </c>
      <c r="Q452" s="6">
        <f t="shared" si="30"/>
        <v>-5.6246354834946963</v>
      </c>
      <c r="R452" s="6">
        <f t="shared" si="31"/>
        <v>-34.643648664411522</v>
      </c>
    </row>
    <row r="453" spans="1:18">
      <c r="A453" s="9" t="s">
        <v>495</v>
      </c>
      <c r="B453" s="10">
        <v>80.087132671333904</v>
      </c>
      <c r="C453" s="10">
        <v>2.68891458411465</v>
      </c>
      <c r="D453" s="21">
        <v>5.6383778981894102</v>
      </c>
      <c r="E453" s="21">
        <v>0.23031989869807001</v>
      </c>
      <c r="F453" s="21">
        <v>7.6596191864759494E-2</v>
      </c>
      <c r="G453" s="21">
        <v>9.0891173096847994E-3</v>
      </c>
      <c r="H453" s="21">
        <v>0.18363180378327701</v>
      </c>
      <c r="I453" s="20">
        <v>1071.3499999999999</v>
      </c>
      <c r="J453" s="20">
        <v>76.75</v>
      </c>
      <c r="K453" s="20">
        <v>1052.51</v>
      </c>
      <c r="L453" s="20">
        <v>38.869999999999997</v>
      </c>
      <c r="M453" s="20">
        <v>1109.9000000000001</v>
      </c>
      <c r="N453" s="20">
        <v>232.56</v>
      </c>
      <c r="O453" s="20">
        <v>1049.9000000000001</v>
      </c>
      <c r="P453" s="20">
        <v>38.68</v>
      </c>
      <c r="Q453" s="6">
        <f t="shared" si="30"/>
        <v>-1.7900067457791295</v>
      </c>
      <c r="R453" s="6">
        <f t="shared" si="31"/>
        <v>-5.4526797845151211</v>
      </c>
    </row>
    <row r="454" spans="1:18">
      <c r="A454" s="9" t="s">
        <v>496</v>
      </c>
      <c r="B454" s="10">
        <v>80.300263695250806</v>
      </c>
      <c r="C454" s="10">
        <v>2.7341977775628399</v>
      </c>
      <c r="D454" s="21">
        <v>5.5036166723837496</v>
      </c>
      <c r="E454" s="21">
        <v>0.17307006074081399</v>
      </c>
      <c r="F454" s="21">
        <v>7.1214765099763794E-2</v>
      </c>
      <c r="G454" s="21">
        <v>6.5009884111137603E-3</v>
      </c>
      <c r="H454" s="21">
        <v>0.24676163341945501</v>
      </c>
      <c r="I454" s="20">
        <v>1039.26</v>
      </c>
      <c r="J454" s="20">
        <v>56.68</v>
      </c>
      <c r="K454" s="20">
        <v>1076.25</v>
      </c>
      <c r="L454" s="20">
        <v>30.55</v>
      </c>
      <c r="M454" s="20">
        <v>962.24</v>
      </c>
      <c r="N454" s="20">
        <v>182.74</v>
      </c>
      <c r="O454" s="20">
        <v>1082.1099999999999</v>
      </c>
      <c r="P454" s="20">
        <v>30.89</v>
      </c>
      <c r="Q454" s="6">
        <f t="shared" si="30"/>
        <v>3.4369337979094086</v>
      </c>
      <c r="R454" s="6">
        <f t="shared" si="31"/>
        <v>10.593263646922182</v>
      </c>
    </row>
    <row r="455" spans="1:18">
      <c r="A455" s="9" t="s">
        <v>497</v>
      </c>
      <c r="B455" s="10">
        <v>79.975280099984701</v>
      </c>
      <c r="C455" s="10">
        <v>2.5756182525400901</v>
      </c>
      <c r="D455" s="21">
        <v>5.5931352297642301</v>
      </c>
      <c r="E455" s="21">
        <v>0.235336163425612</v>
      </c>
      <c r="F455" s="21">
        <v>7.1767026386351407E-2</v>
      </c>
      <c r="G455" s="21">
        <v>4.6624382914990901E-3</v>
      </c>
      <c r="H455" s="21">
        <v>7.0546884270259305E-2</v>
      </c>
      <c r="I455" s="20">
        <v>1034.23</v>
      </c>
      <c r="J455" s="20">
        <v>47.86</v>
      </c>
      <c r="K455" s="20">
        <v>1060.3699999999999</v>
      </c>
      <c r="L455" s="20">
        <v>40.31</v>
      </c>
      <c r="M455" s="20">
        <v>979.36</v>
      </c>
      <c r="N455" s="20">
        <v>130.69</v>
      </c>
      <c r="O455" s="20">
        <v>1064.31</v>
      </c>
      <c r="P455" s="20">
        <v>40.61</v>
      </c>
      <c r="Q455" s="6">
        <f t="shared" si="30"/>
        <v>2.4651772494506519</v>
      </c>
      <c r="R455" s="6">
        <f t="shared" si="31"/>
        <v>7.6397861123947202</v>
      </c>
    </row>
    <row r="456" spans="1:18">
      <c r="A456" s="9" t="s">
        <v>498</v>
      </c>
      <c r="B456" s="10">
        <v>79.898265368835595</v>
      </c>
      <c r="C456" s="10">
        <v>2.73566865568178</v>
      </c>
      <c r="D456" s="21">
        <v>5.6428062836180901</v>
      </c>
      <c r="E456" s="21">
        <v>0.283719573926283</v>
      </c>
      <c r="F456" s="21">
        <v>7.4371502163288097E-2</v>
      </c>
      <c r="G456" s="21">
        <v>6.0239806749002797E-3</v>
      </c>
      <c r="H456" s="21">
        <v>0.63393375544414998</v>
      </c>
      <c r="I456" s="20">
        <v>1051.6500000000001</v>
      </c>
      <c r="J456" s="20">
        <v>40.04</v>
      </c>
      <c r="K456" s="20">
        <v>1051.75</v>
      </c>
      <c r="L456" s="20">
        <v>47.81</v>
      </c>
      <c r="M456" s="20">
        <v>1051.43</v>
      </c>
      <c r="N456" s="20">
        <v>159.25</v>
      </c>
      <c r="O456" s="20">
        <v>1051.77</v>
      </c>
      <c r="P456" s="20">
        <v>47.81</v>
      </c>
      <c r="Q456" s="6">
        <f t="shared" si="30"/>
        <v>9.507962918935969E-3</v>
      </c>
      <c r="R456" s="6">
        <f t="shared" si="31"/>
        <v>3.042548134061672E-2</v>
      </c>
    </row>
    <row r="457" spans="1:18">
      <c r="A457" s="9" t="s">
        <v>499</v>
      </c>
      <c r="B457" s="10">
        <v>80.401278083811505</v>
      </c>
      <c r="C457" s="10">
        <v>2.6502716910682098</v>
      </c>
      <c r="D457" s="21">
        <v>5.66616767774818</v>
      </c>
      <c r="E457" s="21">
        <v>0.203391385885973</v>
      </c>
      <c r="F457" s="21">
        <v>7.4733997186914897E-2</v>
      </c>
      <c r="G457" s="21">
        <v>6.5105841735663798E-3</v>
      </c>
      <c r="H457" s="21">
        <v>0.23524047870842801</v>
      </c>
      <c r="I457" s="20">
        <v>1051.57</v>
      </c>
      <c r="J457" s="20">
        <v>55.18</v>
      </c>
      <c r="K457" s="20">
        <v>1047.74</v>
      </c>
      <c r="L457" s="20">
        <v>34.020000000000003</v>
      </c>
      <c r="M457" s="20">
        <v>1059.54</v>
      </c>
      <c r="N457" s="20">
        <v>171.62</v>
      </c>
      <c r="O457" s="20">
        <v>1047.22</v>
      </c>
      <c r="P457" s="20">
        <v>33.979999999999997</v>
      </c>
      <c r="Q457" s="6">
        <f t="shared" si="30"/>
        <v>-0.36554870483134433</v>
      </c>
      <c r="R457" s="6">
        <f t="shared" si="31"/>
        <v>-1.1262336075743939</v>
      </c>
    </row>
    <row r="458" spans="1:18">
      <c r="A458" s="9" t="s">
        <v>500</v>
      </c>
      <c r="B458" s="10">
        <v>80.062871219373093</v>
      </c>
      <c r="C458" s="10">
        <v>2.7049841247544602</v>
      </c>
      <c r="D458" s="21">
        <v>5.4918550629911804</v>
      </c>
      <c r="E458" s="21">
        <v>0.24501626932322801</v>
      </c>
      <c r="F458" s="21">
        <v>7.7410949094550402E-2</v>
      </c>
      <c r="G458" s="21">
        <v>7.2934725947312899E-3</v>
      </c>
      <c r="H458" s="21">
        <v>0.51723004645486503</v>
      </c>
      <c r="I458" s="20">
        <v>1095.81</v>
      </c>
      <c r="J458" s="20">
        <v>53.09</v>
      </c>
      <c r="K458" s="20">
        <v>1078.3599999999999</v>
      </c>
      <c r="L458" s="20">
        <v>43.41</v>
      </c>
      <c r="M458" s="20">
        <v>1130.6199999999999</v>
      </c>
      <c r="N458" s="20">
        <v>184.06</v>
      </c>
      <c r="O458" s="20">
        <v>1075.8900000000001</v>
      </c>
      <c r="P458" s="20">
        <v>43.21</v>
      </c>
      <c r="Q458" s="6">
        <f t="shared" si="30"/>
        <v>-1.6181980043770212</v>
      </c>
      <c r="R458" s="6">
        <f t="shared" si="31"/>
        <v>-4.8462480062316846</v>
      </c>
    </row>
    <row r="459" spans="1:18">
      <c r="A459" s="9" t="s">
        <v>501</v>
      </c>
      <c r="B459" s="10">
        <v>79.359744796361696</v>
      </c>
      <c r="C459" s="10">
        <v>2.6325047032728399</v>
      </c>
      <c r="D459" s="21">
        <v>5.4951497168449803</v>
      </c>
      <c r="E459" s="21">
        <v>0.25135643792204498</v>
      </c>
      <c r="F459" s="21">
        <v>7.7557149839989098E-2</v>
      </c>
      <c r="G459" s="21">
        <v>9.4532042694641296E-3</v>
      </c>
      <c r="H459" s="21">
        <v>0.58356874057619101</v>
      </c>
      <c r="I459" s="20">
        <v>1097.1400000000001</v>
      </c>
      <c r="J459" s="20">
        <v>67.489999999999995</v>
      </c>
      <c r="K459" s="20">
        <v>1077.78</v>
      </c>
      <c r="L459" s="20">
        <v>44.5</v>
      </c>
      <c r="M459" s="20">
        <v>1135.76</v>
      </c>
      <c r="N459" s="20">
        <v>238.74</v>
      </c>
      <c r="O459" s="20">
        <v>1075.04</v>
      </c>
      <c r="P459" s="20">
        <v>44.27</v>
      </c>
      <c r="Q459" s="6">
        <f t="shared" ref="Q459:Q522" si="32">(K459-I459)/K459*100</f>
        <v>-1.7962849561135044</v>
      </c>
      <c r="R459" s="6">
        <f t="shared" ref="R459:R522" si="33">(K459-M459)/K459*100</f>
        <v>-5.3795765369555957</v>
      </c>
    </row>
    <row r="460" spans="1:18">
      <c r="A460" s="9" t="s">
        <v>502</v>
      </c>
      <c r="B460" s="10">
        <v>80.958935455151007</v>
      </c>
      <c r="C460" s="10">
        <v>2.5039156175219</v>
      </c>
      <c r="D460" s="21">
        <v>5.7691304848468903</v>
      </c>
      <c r="E460" s="21">
        <v>0.24671569160776199</v>
      </c>
      <c r="F460" s="21">
        <v>7.3860789140507394E-2</v>
      </c>
      <c r="G460" s="21">
        <v>5.5778568641807304E-3</v>
      </c>
      <c r="H460" s="21">
        <v>0.46306645148577402</v>
      </c>
      <c r="I460" s="20">
        <v>1032.83</v>
      </c>
      <c r="J460" s="20">
        <v>42.94</v>
      </c>
      <c r="K460" s="20">
        <v>1030.47</v>
      </c>
      <c r="L460" s="20">
        <v>39.909999999999997</v>
      </c>
      <c r="M460" s="20">
        <v>1037.83</v>
      </c>
      <c r="N460" s="20">
        <v>149.94999999999999</v>
      </c>
      <c r="O460" s="20">
        <v>1030.1500000000001</v>
      </c>
      <c r="P460" s="20">
        <v>39.880000000000003</v>
      </c>
      <c r="Q460" s="6">
        <f t="shared" si="32"/>
        <v>-0.22902170854075324</v>
      </c>
      <c r="R460" s="6">
        <f t="shared" si="33"/>
        <v>-0.71423719273728492</v>
      </c>
    </row>
    <row r="461" spans="1:18">
      <c r="A461" s="9" t="s">
        <v>503</v>
      </c>
      <c r="B461" s="10">
        <v>77.149543295323795</v>
      </c>
      <c r="C461" s="10">
        <v>2.8874836975708802</v>
      </c>
      <c r="D461" s="21">
        <v>5.4877725906372596</v>
      </c>
      <c r="E461" s="21">
        <v>0.199457105080352</v>
      </c>
      <c r="F461" s="21">
        <v>7.7783521792014407E-2</v>
      </c>
      <c r="G461" s="21">
        <v>9.0171300633569203E-3</v>
      </c>
      <c r="H461" s="21">
        <v>0.44354085617904099</v>
      </c>
      <c r="I461" s="20">
        <v>1099.76</v>
      </c>
      <c r="J461" s="20">
        <v>68.95</v>
      </c>
      <c r="K461" s="20">
        <v>1079.0999999999999</v>
      </c>
      <c r="L461" s="20">
        <v>35.4</v>
      </c>
      <c r="M461" s="20">
        <v>1140.8800000000001</v>
      </c>
      <c r="N461" s="20">
        <v>225.42</v>
      </c>
      <c r="O461" s="20">
        <v>1076.17</v>
      </c>
      <c r="P461" s="20">
        <v>35.21</v>
      </c>
      <c r="Q461" s="6">
        <f t="shared" si="32"/>
        <v>-1.914558428319904</v>
      </c>
      <c r="R461" s="6">
        <f t="shared" si="33"/>
        <v>-5.7251413214716154</v>
      </c>
    </row>
    <row r="462" spans="1:18">
      <c r="A462" s="9" t="s">
        <v>524</v>
      </c>
      <c r="B462" s="10">
        <v>81.656164416486305</v>
      </c>
      <c r="C462" s="10">
        <v>2.7623466678244499</v>
      </c>
      <c r="D462" s="21">
        <v>5.6195626465973501</v>
      </c>
      <c r="E462" s="21">
        <v>0.23209305668800401</v>
      </c>
      <c r="F462" s="21">
        <v>7.4228276240148605E-2</v>
      </c>
      <c r="G462" s="21">
        <v>7.4445155800396401E-3</v>
      </c>
      <c r="H462" s="21">
        <v>0.105089760189406</v>
      </c>
      <c r="I462" s="20">
        <v>1052.58</v>
      </c>
      <c r="J462" s="20">
        <v>66.69</v>
      </c>
      <c r="K462" s="20">
        <v>1055.76</v>
      </c>
      <c r="L462" s="20">
        <v>39.42</v>
      </c>
      <c r="M462" s="20">
        <v>1046.01</v>
      </c>
      <c r="N462" s="20">
        <v>197.1</v>
      </c>
      <c r="O462" s="20">
        <v>1056.2</v>
      </c>
      <c r="P462" s="20">
        <v>39.450000000000003</v>
      </c>
      <c r="Q462" s="6">
        <f t="shared" si="32"/>
        <v>0.30120481927711446</v>
      </c>
      <c r="R462" s="6">
        <f t="shared" si="33"/>
        <v>0.92350534212320978</v>
      </c>
    </row>
    <row r="463" spans="1:18">
      <c r="A463" s="9" t="s">
        <v>495</v>
      </c>
      <c r="B463" s="10">
        <v>79.942616617434695</v>
      </c>
      <c r="C463" s="10">
        <v>2.6636368525397498</v>
      </c>
      <c r="D463" s="21">
        <v>5.5559028191155599</v>
      </c>
      <c r="E463" s="21">
        <v>0.23644784019120799</v>
      </c>
      <c r="F463" s="21">
        <v>7.4776232314308397E-2</v>
      </c>
      <c r="G463" s="21">
        <v>7.13716663964399E-3</v>
      </c>
      <c r="H463" s="21">
        <v>0.65213471202089401</v>
      </c>
      <c r="I463" s="20">
        <v>1065.3800000000001</v>
      </c>
      <c r="J463" s="20">
        <v>48.18</v>
      </c>
      <c r="K463" s="20">
        <v>1066.9100000000001</v>
      </c>
      <c r="L463" s="20">
        <v>41</v>
      </c>
      <c r="M463" s="20">
        <v>1062.23</v>
      </c>
      <c r="N463" s="20">
        <v>187.14</v>
      </c>
      <c r="O463" s="20">
        <v>1067.1300000000001</v>
      </c>
      <c r="P463" s="20">
        <v>41.02</v>
      </c>
      <c r="Q463" s="6">
        <f t="shared" si="32"/>
        <v>0.14340478578324065</v>
      </c>
      <c r="R463" s="6">
        <f t="shared" si="33"/>
        <v>0.43864993298404392</v>
      </c>
    </row>
    <row r="464" spans="1:18">
      <c r="A464" s="9" t="s">
        <v>496</v>
      </c>
      <c r="B464" s="10">
        <v>80.019891576783195</v>
      </c>
      <c r="C464" s="10">
        <v>2.6702656964430602</v>
      </c>
      <c r="D464" s="21">
        <v>5.5961146568158</v>
      </c>
      <c r="E464" s="21">
        <v>0.28037797583068802</v>
      </c>
      <c r="F464" s="21">
        <v>7.7304615410266106E-2</v>
      </c>
      <c r="G464" s="21">
        <v>6.2151766926194802E-3</v>
      </c>
      <c r="H464" s="21">
        <v>0.32599678440443702</v>
      </c>
      <c r="I464" s="20">
        <v>1082.3900000000001</v>
      </c>
      <c r="J464" s="20">
        <v>51.88</v>
      </c>
      <c r="K464" s="20">
        <v>1059.8499999999999</v>
      </c>
      <c r="L464" s="20">
        <v>47.99</v>
      </c>
      <c r="M464" s="20">
        <v>1128.04</v>
      </c>
      <c r="N464" s="20">
        <v>156.59</v>
      </c>
      <c r="O464" s="20">
        <v>1056.69</v>
      </c>
      <c r="P464" s="20">
        <v>47.7</v>
      </c>
      <c r="Q464" s="6">
        <f t="shared" si="32"/>
        <v>-2.1267160447233282</v>
      </c>
      <c r="R464" s="6">
        <f t="shared" si="33"/>
        <v>-6.4339293296221216</v>
      </c>
    </row>
    <row r="465" spans="1:18">
      <c r="A465" s="9" t="s">
        <v>497</v>
      </c>
      <c r="B465" s="10">
        <v>80.001562445069098</v>
      </c>
      <c r="C465" s="10">
        <v>2.6658874029431199</v>
      </c>
      <c r="D465" s="21">
        <v>5.6379268888680798</v>
      </c>
      <c r="E465" s="21">
        <v>0.34888884994592001</v>
      </c>
      <c r="F465" s="21">
        <v>7.9352042348686494E-2</v>
      </c>
      <c r="G465" s="21">
        <v>8.9774022630600605E-3</v>
      </c>
      <c r="H465" s="21">
        <v>0.71854854222531805</v>
      </c>
      <c r="I465" s="20">
        <v>1095.32</v>
      </c>
      <c r="J465" s="20">
        <v>53.34</v>
      </c>
      <c r="K465" s="20">
        <v>1052.5999999999999</v>
      </c>
      <c r="L465" s="20">
        <v>58.9</v>
      </c>
      <c r="M465" s="20">
        <v>1181.24</v>
      </c>
      <c r="N465" s="20">
        <v>219.58</v>
      </c>
      <c r="O465" s="20">
        <v>1046.5999999999999</v>
      </c>
      <c r="P465" s="20">
        <v>58.23</v>
      </c>
      <c r="Q465" s="6">
        <f t="shared" si="32"/>
        <v>-4.0585217556526727</v>
      </c>
      <c r="R465" s="6">
        <f t="shared" si="33"/>
        <v>-12.22116663499906</v>
      </c>
    </row>
    <row r="466" spans="1:18">
      <c r="A466" s="9" t="s">
        <v>495</v>
      </c>
      <c r="B466" s="10">
        <v>80.001634894183297</v>
      </c>
      <c r="C466" s="10">
        <v>2.6661008672850701</v>
      </c>
      <c r="D466" s="21">
        <v>5.5151815201807404</v>
      </c>
      <c r="E466" s="21">
        <v>0.22854371755670499</v>
      </c>
      <c r="F466" s="21">
        <v>7.7001797239115197E-2</v>
      </c>
      <c r="G466" s="21">
        <v>7.0529476219385098E-3</v>
      </c>
      <c r="H466" s="21">
        <v>0.47090181914439799</v>
      </c>
      <c r="I466" s="20">
        <v>1089.5</v>
      </c>
      <c r="J466" s="20">
        <v>53.28</v>
      </c>
      <c r="K466" s="20">
        <v>1074.17</v>
      </c>
      <c r="L466" s="20">
        <v>40.17</v>
      </c>
      <c r="M466" s="20">
        <v>1120.29</v>
      </c>
      <c r="N466" s="20">
        <v>180.23</v>
      </c>
      <c r="O466" s="20">
        <v>1072</v>
      </c>
      <c r="P466" s="20">
        <v>40.01</v>
      </c>
      <c r="Q466" s="6">
        <f t="shared" si="32"/>
        <v>-1.4271484029529709</v>
      </c>
      <c r="R466" s="6">
        <f t="shared" si="33"/>
        <v>-4.2935475762681783</v>
      </c>
    </row>
    <row r="467" spans="1:18">
      <c r="A467" s="9" t="s">
        <v>496</v>
      </c>
      <c r="B467" s="10">
        <v>80.006065274915997</v>
      </c>
      <c r="C467" s="10">
        <v>2.66967633761177</v>
      </c>
      <c r="D467" s="21">
        <v>5.6899537286954098</v>
      </c>
      <c r="E467" s="21">
        <v>0.24072942520729401</v>
      </c>
      <c r="F467" s="21">
        <v>8.2316141864233999E-2</v>
      </c>
      <c r="G467" s="21">
        <v>8.6803821984562501E-3</v>
      </c>
      <c r="H467" s="21">
        <v>0.42696305843210203</v>
      </c>
      <c r="I467" s="20">
        <v>1113.27</v>
      </c>
      <c r="J467" s="20">
        <v>63.37</v>
      </c>
      <c r="K467" s="20">
        <v>1043.7</v>
      </c>
      <c r="L467" s="20">
        <v>39.950000000000003</v>
      </c>
      <c r="M467" s="20">
        <v>1251.78</v>
      </c>
      <c r="N467" s="20">
        <v>202.71</v>
      </c>
      <c r="O467" s="20">
        <v>1033.8599999999999</v>
      </c>
      <c r="P467" s="20">
        <v>39.200000000000003</v>
      </c>
      <c r="Q467" s="6">
        <f t="shared" si="32"/>
        <v>-6.6657085369358953</v>
      </c>
      <c r="R467" s="6">
        <f t="shared" si="33"/>
        <v>-19.936763437769468</v>
      </c>
    </row>
    <row r="468" spans="1:18">
      <c r="A468" s="9" t="s">
        <v>497</v>
      </c>
      <c r="B468" s="10">
        <v>80.000167547830998</v>
      </c>
      <c r="C468" s="10">
        <v>2.6651690574854299</v>
      </c>
      <c r="D468" s="21">
        <v>5.5559229754750001</v>
      </c>
      <c r="E468" s="21">
        <v>0.18847649442995801</v>
      </c>
      <c r="F468" s="21">
        <v>7.6305463831832204E-2</v>
      </c>
      <c r="G468" s="21">
        <v>7.7626569238553201E-3</v>
      </c>
      <c r="H468" s="21">
        <v>0.26292853116815501</v>
      </c>
      <c r="I468" s="20">
        <v>1078.52</v>
      </c>
      <c r="J468" s="20">
        <v>64.38</v>
      </c>
      <c r="K468" s="20">
        <v>1066.9100000000001</v>
      </c>
      <c r="L468" s="20">
        <v>32.69</v>
      </c>
      <c r="M468" s="20">
        <v>1102.05</v>
      </c>
      <c r="N468" s="20">
        <v>200.35</v>
      </c>
      <c r="O468" s="20">
        <v>1065.29</v>
      </c>
      <c r="P468" s="20">
        <v>32.590000000000003</v>
      </c>
      <c r="Q468" s="6">
        <f t="shared" si="32"/>
        <v>-1.0881892568257772</v>
      </c>
      <c r="R468" s="6">
        <f t="shared" si="33"/>
        <v>-3.2936236421066321</v>
      </c>
    </row>
    <row r="469" spans="1:18">
      <c r="A469" s="9" t="s">
        <v>495</v>
      </c>
      <c r="B469" s="10">
        <v>80.009314307380706</v>
      </c>
      <c r="C469" s="10">
        <v>2.6663598181202901</v>
      </c>
      <c r="D469" s="21">
        <v>5.5518014185436702</v>
      </c>
      <c r="E469" s="21">
        <v>0.19685702351867501</v>
      </c>
      <c r="F469" s="21">
        <v>7.6128690495284201E-2</v>
      </c>
      <c r="G469" s="21">
        <v>7.8598616409000493E-3</v>
      </c>
      <c r="H469" s="21">
        <v>0.30210935357733398</v>
      </c>
      <c r="I469" s="20">
        <v>1077.27</v>
      </c>
      <c r="J469" s="20">
        <v>64.44</v>
      </c>
      <c r="K469" s="20">
        <v>1067.6400000000001</v>
      </c>
      <c r="L469" s="20">
        <v>34.200000000000003</v>
      </c>
      <c r="M469" s="20">
        <v>1096.8</v>
      </c>
      <c r="N469" s="20">
        <v>203.61</v>
      </c>
      <c r="O469" s="20">
        <v>1066.29</v>
      </c>
      <c r="P469" s="20">
        <v>34.11</v>
      </c>
      <c r="Q469" s="6">
        <f t="shared" si="32"/>
        <v>-0.90198943464087911</v>
      </c>
      <c r="R469" s="6">
        <f t="shared" si="33"/>
        <v>-2.7312577273238032</v>
      </c>
    </row>
    <row r="470" spans="1:18">
      <c r="A470" s="9" t="s">
        <v>496</v>
      </c>
      <c r="B470" s="10">
        <v>80.009167743136203</v>
      </c>
      <c r="C470" s="10">
        <v>2.6680925888581002</v>
      </c>
      <c r="D470" s="21">
        <v>5.68180125441594</v>
      </c>
      <c r="E470" s="21">
        <v>0.285063585660699</v>
      </c>
      <c r="F470" s="21">
        <v>7.6950406242028799E-2</v>
      </c>
      <c r="G470" s="21">
        <v>7.3015621141330504E-3</v>
      </c>
      <c r="H470" s="21">
        <v>0.57135522213802903</v>
      </c>
      <c r="I470" s="20">
        <v>1069.72</v>
      </c>
      <c r="J470" s="20">
        <v>50.49</v>
      </c>
      <c r="K470" s="20">
        <v>1045.0899999999999</v>
      </c>
      <c r="L470" s="20">
        <v>47.44</v>
      </c>
      <c r="M470" s="20">
        <v>1120.29</v>
      </c>
      <c r="N470" s="20">
        <v>185.3</v>
      </c>
      <c r="O470" s="20">
        <v>1041.68</v>
      </c>
      <c r="P470" s="20">
        <v>47.13</v>
      </c>
      <c r="Q470" s="6">
        <f t="shared" si="32"/>
        <v>-2.3567348266656567</v>
      </c>
      <c r="R470" s="6">
        <f t="shared" si="33"/>
        <v>-7.1955525361452164</v>
      </c>
    </row>
    <row r="471" spans="1:18">
      <c r="A471" s="9" t="s">
        <v>497</v>
      </c>
      <c r="B471" s="10">
        <v>79.996556672126204</v>
      </c>
      <c r="C471" s="10">
        <v>2.66580544109177</v>
      </c>
      <c r="D471" s="21">
        <v>5.5543537276915096</v>
      </c>
      <c r="E471" s="21">
        <v>0.30045943177734202</v>
      </c>
      <c r="F471" s="21">
        <v>7.4627772767060799E-2</v>
      </c>
      <c r="G471" s="21">
        <v>8.3170865222114108E-3</v>
      </c>
      <c r="H471" s="21">
        <v>0.55945758064503603</v>
      </c>
      <c r="I471" s="20">
        <v>1063.79</v>
      </c>
      <c r="J471" s="20">
        <v>59.81</v>
      </c>
      <c r="K471" s="20">
        <v>1067.18</v>
      </c>
      <c r="L471" s="20">
        <v>52.14</v>
      </c>
      <c r="M471" s="20">
        <v>1056.8399999999999</v>
      </c>
      <c r="N471" s="20">
        <v>219.53</v>
      </c>
      <c r="O471" s="20">
        <v>1067.6600000000001</v>
      </c>
      <c r="P471" s="20">
        <v>52.19</v>
      </c>
      <c r="Q471" s="6">
        <f t="shared" si="32"/>
        <v>0.31765962630485017</v>
      </c>
      <c r="R471" s="6">
        <f t="shared" si="33"/>
        <v>0.96890871268203538</v>
      </c>
    </row>
    <row r="472" spans="1:18">
      <c r="A472" s="9" t="s">
        <v>495</v>
      </c>
      <c r="B472" s="10">
        <v>80.001365727657202</v>
      </c>
      <c r="C472" s="10">
        <v>2.6660658489165701</v>
      </c>
      <c r="D472" s="21">
        <v>5.5039417816112097</v>
      </c>
      <c r="E472" s="21">
        <v>0.249588728959937</v>
      </c>
      <c r="F472" s="21">
        <v>7.0515864280678894E-2</v>
      </c>
      <c r="G472" s="21">
        <v>6.4089839726680998E-3</v>
      </c>
      <c r="H472" s="21">
        <v>0.19975934830758199</v>
      </c>
      <c r="I472" s="20">
        <v>1032.8</v>
      </c>
      <c r="J472" s="20">
        <v>59.09</v>
      </c>
      <c r="K472" s="20">
        <v>1076.2</v>
      </c>
      <c r="L472" s="20">
        <v>44.05</v>
      </c>
      <c r="M472" s="20">
        <v>942.03</v>
      </c>
      <c r="N472" s="20">
        <v>182.28</v>
      </c>
      <c r="O472" s="20">
        <v>1083.23</v>
      </c>
      <c r="P472" s="20">
        <v>44.63</v>
      </c>
      <c r="Q472" s="6">
        <f t="shared" si="32"/>
        <v>4.0327076751533255</v>
      </c>
      <c r="R472" s="6">
        <f t="shared" si="33"/>
        <v>12.467013566251632</v>
      </c>
    </row>
    <row r="473" spans="1:18">
      <c r="A473" s="9" t="s">
        <v>496</v>
      </c>
      <c r="B473" s="10">
        <v>80.014324223147</v>
      </c>
      <c r="C473" s="10">
        <v>2.6713405750028301</v>
      </c>
      <c r="D473" s="21">
        <v>5.6750904327849003</v>
      </c>
      <c r="E473" s="21">
        <v>0.21135680132260401</v>
      </c>
      <c r="F473" s="21">
        <v>7.6829778933470594E-2</v>
      </c>
      <c r="G473" s="21">
        <v>8.8907800734017908E-3</v>
      </c>
      <c r="H473" s="21">
        <v>0.40622270332583699</v>
      </c>
      <c r="I473" s="20">
        <v>1068.78</v>
      </c>
      <c r="J473" s="20">
        <v>68.89</v>
      </c>
      <c r="K473" s="20">
        <v>1046.23</v>
      </c>
      <c r="L473" s="20">
        <v>35.25</v>
      </c>
      <c r="M473" s="20">
        <v>1115.0999999999999</v>
      </c>
      <c r="N473" s="20">
        <v>226.68</v>
      </c>
      <c r="O473" s="20">
        <v>1043.1099999999999</v>
      </c>
      <c r="P473" s="20">
        <v>35.04</v>
      </c>
      <c r="Q473" s="6">
        <f t="shared" si="32"/>
        <v>-2.1553578085124641</v>
      </c>
      <c r="R473" s="6">
        <f t="shared" si="33"/>
        <v>-6.5826825841354086</v>
      </c>
    </row>
    <row r="474" spans="1:18">
      <c r="A474" s="9" t="s">
        <v>497</v>
      </c>
      <c r="B474" s="10">
        <v>80.005824241067103</v>
      </c>
      <c r="C474" s="10">
        <v>2.6647139595074498</v>
      </c>
      <c r="D474" s="21">
        <v>5.4957657599816203</v>
      </c>
      <c r="E474" s="21">
        <v>0.27854547026890802</v>
      </c>
      <c r="F474" s="21">
        <v>7.4696148022361603E-2</v>
      </c>
      <c r="G474" s="21">
        <v>8.8378560840103298E-3</v>
      </c>
      <c r="H474" s="21">
        <v>0.669587303004335</v>
      </c>
      <c r="I474" s="20">
        <v>1071.68</v>
      </c>
      <c r="J474" s="20">
        <v>59.64</v>
      </c>
      <c r="K474" s="20">
        <v>1077.6600000000001</v>
      </c>
      <c r="L474" s="20">
        <v>49.28</v>
      </c>
      <c r="M474" s="20">
        <v>1059.54</v>
      </c>
      <c r="N474" s="20">
        <v>232.35</v>
      </c>
      <c r="O474" s="20">
        <v>1078.51</v>
      </c>
      <c r="P474" s="20">
        <v>49.36</v>
      </c>
      <c r="Q474" s="6">
        <f t="shared" si="32"/>
        <v>0.5549060000371191</v>
      </c>
      <c r="R474" s="6">
        <f t="shared" si="33"/>
        <v>1.6814208562997714</v>
      </c>
    </row>
    <row r="475" spans="1:18">
      <c r="A475" s="9" t="s">
        <v>495</v>
      </c>
      <c r="B475" s="10">
        <v>79.991290650087507</v>
      </c>
      <c r="C475" s="10">
        <v>2.6667338894008998</v>
      </c>
      <c r="D475" s="21">
        <v>5.6023914364976104</v>
      </c>
      <c r="E475" s="21">
        <v>0.258901014030264</v>
      </c>
      <c r="F475" s="21">
        <v>7.2225860636597597E-2</v>
      </c>
      <c r="G475" s="21">
        <v>7.0270543410739803E-3</v>
      </c>
      <c r="H475" s="21">
        <v>0.59462823467736803</v>
      </c>
      <c r="I475" s="20">
        <v>1036.76</v>
      </c>
      <c r="J475" s="20">
        <v>50.16</v>
      </c>
      <c r="K475" s="20">
        <v>1058.75</v>
      </c>
      <c r="L475" s="20">
        <v>44.22</v>
      </c>
      <c r="M475" s="20">
        <v>990.67</v>
      </c>
      <c r="N475" s="20">
        <v>193.23</v>
      </c>
      <c r="O475" s="20">
        <v>1062.01</v>
      </c>
      <c r="P475" s="20">
        <v>44.49</v>
      </c>
      <c r="Q475" s="6">
        <f t="shared" si="32"/>
        <v>2.0769775678866598</v>
      </c>
      <c r="R475" s="6">
        <f t="shared" si="33"/>
        <v>6.4302243211334158</v>
      </c>
    </row>
    <row r="476" spans="1:18">
      <c r="A476" s="9" t="s">
        <v>496</v>
      </c>
      <c r="B476" s="10">
        <v>80.007088824430895</v>
      </c>
      <c r="C476" s="10">
        <v>2.6681584111912402</v>
      </c>
      <c r="D476" s="21">
        <v>5.5502404857994199</v>
      </c>
      <c r="E476" s="21">
        <v>0.285170916273217</v>
      </c>
      <c r="F476" s="21">
        <v>7.2527621776841203E-2</v>
      </c>
      <c r="G476" s="21">
        <v>6.5529002452241096E-3</v>
      </c>
      <c r="H476" s="21">
        <v>0.221550829512174</v>
      </c>
      <c r="I476" s="20">
        <v>1045.55</v>
      </c>
      <c r="J476" s="20">
        <v>60.2</v>
      </c>
      <c r="K476" s="20">
        <v>1067.92</v>
      </c>
      <c r="L476" s="20">
        <v>49.56</v>
      </c>
      <c r="M476" s="20">
        <v>999.1</v>
      </c>
      <c r="N476" s="20">
        <v>181.2</v>
      </c>
      <c r="O476" s="20">
        <v>1071.27</v>
      </c>
      <c r="P476" s="20">
        <v>49.87</v>
      </c>
      <c r="Q476" s="6">
        <f t="shared" si="32"/>
        <v>2.0947261967188666</v>
      </c>
      <c r="R476" s="6">
        <f t="shared" si="33"/>
        <v>6.4443029440407571</v>
      </c>
    </row>
    <row r="477" spans="1:18">
      <c r="A477" s="9" t="s">
        <v>497</v>
      </c>
      <c r="B477" s="10">
        <v>80.005305501521207</v>
      </c>
      <c r="C477" s="10">
        <v>2.6659097493144799</v>
      </c>
      <c r="D477" s="21">
        <v>5.5945980771984303</v>
      </c>
      <c r="E477" s="21">
        <v>0.27403651642281202</v>
      </c>
      <c r="F477" s="21">
        <v>7.5769973377804306E-2</v>
      </c>
      <c r="G477" s="21">
        <v>8.0422017268859305E-3</v>
      </c>
      <c r="H477" s="21">
        <v>0.164615968094348</v>
      </c>
      <c r="I477" s="20">
        <v>1069.56</v>
      </c>
      <c r="J477" s="20">
        <v>70.5</v>
      </c>
      <c r="K477" s="20">
        <v>1060.1099999999999</v>
      </c>
      <c r="L477" s="20">
        <v>46.92</v>
      </c>
      <c r="M477" s="20">
        <v>1088.8900000000001</v>
      </c>
      <c r="N477" s="20">
        <v>207.25</v>
      </c>
      <c r="O477" s="20">
        <v>1058.79</v>
      </c>
      <c r="P477" s="20">
        <v>46.8</v>
      </c>
      <c r="Q477" s="6">
        <f t="shared" si="32"/>
        <v>-0.89141692843195952</v>
      </c>
      <c r="R477" s="6">
        <f t="shared" si="33"/>
        <v>-2.714812613785381</v>
      </c>
    </row>
    <row r="478" spans="1:18">
      <c r="A478" s="9" t="s">
        <v>531</v>
      </c>
      <c r="B478" s="10">
        <v>162.68405931548401</v>
      </c>
      <c r="C478" s="10">
        <v>1.41757643527477</v>
      </c>
      <c r="D478" s="21">
        <v>14.544620914028201</v>
      </c>
      <c r="E478" s="21">
        <v>0.52244259205973498</v>
      </c>
      <c r="F478" s="21">
        <v>5.5057904455005802E-2</v>
      </c>
      <c r="G478" s="21">
        <v>5.0104816758506599E-3</v>
      </c>
      <c r="H478" s="21">
        <v>0.27169034485865701</v>
      </c>
      <c r="I478" s="20">
        <v>426.55</v>
      </c>
      <c r="J478" s="20">
        <v>30.05</v>
      </c>
      <c r="K478" s="20">
        <v>428.64</v>
      </c>
      <c r="L478" s="20">
        <v>14.6</v>
      </c>
      <c r="M478" s="20">
        <v>415.28</v>
      </c>
      <c r="N478" s="20">
        <v>198.72</v>
      </c>
      <c r="O478" s="20">
        <v>428.82</v>
      </c>
      <c r="P478" s="20">
        <v>14.61</v>
      </c>
      <c r="Q478" s="6">
        <f t="shared" si="32"/>
        <v>0.48758865248226368</v>
      </c>
      <c r="R478" s="6">
        <f t="shared" si="33"/>
        <v>3.1168346397909703</v>
      </c>
    </row>
    <row r="479" spans="1:18">
      <c r="A479" s="9" t="s">
        <v>532</v>
      </c>
      <c r="B479" s="10">
        <v>118.930961245059</v>
      </c>
      <c r="C479" s="10">
        <v>1.30831279002028</v>
      </c>
      <c r="D479" s="21">
        <v>15.4931059739543</v>
      </c>
      <c r="E479" s="21">
        <v>0.46130180490485301</v>
      </c>
      <c r="F479" s="21">
        <v>5.2090158636822002E-2</v>
      </c>
      <c r="G479" s="21">
        <v>2.9634499932400899E-3</v>
      </c>
      <c r="H479" s="21">
        <v>0.49254016156323999</v>
      </c>
      <c r="I479" s="20">
        <v>386.66</v>
      </c>
      <c r="J479" s="20">
        <v>15.8</v>
      </c>
      <c r="K479" s="20">
        <v>403.21</v>
      </c>
      <c r="L479" s="20">
        <v>11.4</v>
      </c>
      <c r="M479" s="20">
        <v>288.77</v>
      </c>
      <c r="N479" s="20">
        <v>128.94999999999999</v>
      </c>
      <c r="O479" s="20">
        <v>405.1</v>
      </c>
      <c r="P479" s="20">
        <v>11.51</v>
      </c>
      <c r="Q479" s="6">
        <f t="shared" si="32"/>
        <v>4.1045608987872209</v>
      </c>
      <c r="R479" s="6">
        <f t="shared" si="33"/>
        <v>28.382232583517276</v>
      </c>
    </row>
    <row r="480" spans="1:18">
      <c r="A480" s="9" t="s">
        <v>533</v>
      </c>
      <c r="B480" s="10">
        <v>176.20631272547001</v>
      </c>
      <c r="C480" s="10">
        <v>1.1928128047006901</v>
      </c>
      <c r="D480" s="21">
        <v>15.2232794306431</v>
      </c>
      <c r="E480" s="21">
        <v>0.65956845379023898</v>
      </c>
      <c r="F480" s="21">
        <v>5.53888277202138E-2</v>
      </c>
      <c r="G480" s="21">
        <v>3.7959967478908702E-3</v>
      </c>
      <c r="H480" s="21">
        <v>0.353884501797463</v>
      </c>
      <c r="I480" s="20">
        <v>412.75</v>
      </c>
      <c r="J480" s="20">
        <v>22.24</v>
      </c>
      <c r="K480" s="20">
        <v>410.13</v>
      </c>
      <c r="L480" s="20">
        <v>16.87</v>
      </c>
      <c r="M480" s="20">
        <v>427.4</v>
      </c>
      <c r="N480" s="20">
        <v>149.88999999999999</v>
      </c>
      <c r="O480" s="20">
        <v>409.92</v>
      </c>
      <c r="P480" s="20">
        <v>16.850000000000001</v>
      </c>
      <c r="Q480" s="6">
        <f t="shared" si="32"/>
        <v>-0.63882183697852013</v>
      </c>
      <c r="R480" s="6">
        <f t="shared" si="33"/>
        <v>-4.2108599712286301</v>
      </c>
    </row>
    <row r="481" spans="1:18">
      <c r="A481" s="9" t="s">
        <v>534</v>
      </c>
      <c r="B481" s="10">
        <v>150.36450359646099</v>
      </c>
      <c r="C481" s="10">
        <v>1.2579408723644201</v>
      </c>
      <c r="D481" s="21">
        <v>14.9950817404152</v>
      </c>
      <c r="E481" s="21">
        <v>0.54800421921394005</v>
      </c>
      <c r="F481" s="21">
        <v>5.4359894170702097E-2</v>
      </c>
      <c r="G481" s="21">
        <v>2.7338819437117499E-3</v>
      </c>
      <c r="H481" s="21">
        <v>0.18692225101703799</v>
      </c>
      <c r="I481" s="20">
        <v>411.69</v>
      </c>
      <c r="J481" s="20">
        <v>18.53</v>
      </c>
      <c r="K481" s="20">
        <v>416.17</v>
      </c>
      <c r="L481" s="20">
        <v>14.43</v>
      </c>
      <c r="M481" s="20">
        <v>386.64</v>
      </c>
      <c r="N481" s="20">
        <v>109.24</v>
      </c>
      <c r="O481" s="20">
        <v>416.57</v>
      </c>
      <c r="P481" s="20">
        <v>14.46</v>
      </c>
      <c r="Q481" s="6">
        <f t="shared" si="32"/>
        <v>1.0764831679361841</v>
      </c>
      <c r="R481" s="6">
        <f t="shared" si="33"/>
        <v>7.0956580243650498</v>
      </c>
    </row>
    <row r="482" spans="1:18">
      <c r="A482" s="9" t="s">
        <v>535</v>
      </c>
      <c r="B482" s="10">
        <v>110.548987045122</v>
      </c>
      <c r="C482" s="10">
        <v>1.28578324824781</v>
      </c>
      <c r="D482" s="21">
        <v>14.6401753037653</v>
      </c>
      <c r="E482" s="21">
        <v>0.44415082367599401</v>
      </c>
      <c r="F482" s="21">
        <v>5.1563416174690999E-2</v>
      </c>
      <c r="G482" s="21">
        <v>4.0842502345871702E-3</v>
      </c>
      <c r="H482" s="21">
        <v>0.29209500630144702</v>
      </c>
      <c r="I482" s="20">
        <v>402.01</v>
      </c>
      <c r="J482" s="20">
        <v>24.83</v>
      </c>
      <c r="K482" s="20">
        <v>425.94</v>
      </c>
      <c r="L482" s="20">
        <v>12.26</v>
      </c>
      <c r="M482" s="20">
        <v>266.69</v>
      </c>
      <c r="N482" s="20">
        <v>178.65</v>
      </c>
      <c r="O482" s="20">
        <v>429.16</v>
      </c>
      <c r="P482" s="20">
        <v>12.44</v>
      </c>
      <c r="Q482" s="6">
        <f t="shared" si="32"/>
        <v>5.6181621824670156</v>
      </c>
      <c r="R482" s="6">
        <f t="shared" si="33"/>
        <v>37.387895008686669</v>
      </c>
    </row>
    <row r="483" spans="1:18">
      <c r="A483" s="9" t="s">
        <v>536</v>
      </c>
      <c r="B483" s="10">
        <v>124.786497306922</v>
      </c>
      <c r="C483" s="10">
        <v>1.19642483875728</v>
      </c>
      <c r="D483" s="21">
        <v>14.606054010319699</v>
      </c>
      <c r="E483" s="21">
        <v>0.55417098675841803</v>
      </c>
      <c r="F483" s="21">
        <v>5.46458651015286E-2</v>
      </c>
      <c r="G483" s="21">
        <v>2.5847220635118301E-3</v>
      </c>
      <c r="H483" s="21">
        <v>0.26438872867352797</v>
      </c>
      <c r="I483" s="20">
        <v>421.93</v>
      </c>
      <c r="J483" s="20">
        <v>17.75</v>
      </c>
      <c r="K483" s="20">
        <v>426.9</v>
      </c>
      <c r="L483" s="20">
        <v>15.36</v>
      </c>
      <c r="M483" s="20">
        <v>394.87</v>
      </c>
      <c r="N483" s="20">
        <v>104.65</v>
      </c>
      <c r="O483" s="20">
        <v>427.34</v>
      </c>
      <c r="P483" s="20">
        <v>15.39</v>
      </c>
      <c r="Q483" s="6">
        <f t="shared" si="32"/>
        <v>1.1642070742562591</v>
      </c>
      <c r="R483" s="6">
        <f t="shared" si="33"/>
        <v>7.5029280862028518</v>
      </c>
    </row>
    <row r="484" spans="1:18">
      <c r="A484" s="9" t="s">
        <v>531</v>
      </c>
      <c r="B484" s="10">
        <v>101.461790773291</v>
      </c>
      <c r="C484" s="10">
        <v>1.29265254684785</v>
      </c>
      <c r="D484" s="21">
        <v>14.9650052747925</v>
      </c>
      <c r="E484" s="21">
        <v>0.66098480814178695</v>
      </c>
      <c r="F484" s="21">
        <v>5.1657344993339897E-2</v>
      </c>
      <c r="G484" s="21">
        <v>4.1410398517873204E-3</v>
      </c>
      <c r="H484" s="21">
        <v>0.43042821015169602</v>
      </c>
      <c r="I484" s="20">
        <v>395.41</v>
      </c>
      <c r="J484" s="20">
        <v>23.2</v>
      </c>
      <c r="K484" s="20">
        <v>416.98</v>
      </c>
      <c r="L484" s="20">
        <v>17.48</v>
      </c>
      <c r="M484" s="20">
        <v>271.13</v>
      </c>
      <c r="N484" s="20">
        <v>178.16</v>
      </c>
      <c r="O484" s="20">
        <v>419.75</v>
      </c>
      <c r="P484" s="20">
        <v>17.71</v>
      </c>
      <c r="Q484" s="6">
        <f t="shared" si="32"/>
        <v>5.1729099717012792</v>
      </c>
      <c r="R484" s="6">
        <f t="shared" si="33"/>
        <v>34.977696772027436</v>
      </c>
    </row>
    <row r="485" spans="1:18">
      <c r="A485" s="9" t="s">
        <v>532</v>
      </c>
      <c r="B485" s="10">
        <v>159.59733460601399</v>
      </c>
      <c r="C485" s="10">
        <v>1.2010005326870601</v>
      </c>
      <c r="D485" s="21">
        <v>14.6668319441305</v>
      </c>
      <c r="E485" s="21">
        <v>0.779389323422089</v>
      </c>
      <c r="F485" s="21">
        <v>5.3523517549931801E-2</v>
      </c>
      <c r="G485" s="21">
        <v>3.98074877317184E-3</v>
      </c>
      <c r="H485" s="21">
        <v>0.51369304034322005</v>
      </c>
      <c r="I485" s="20">
        <v>413.54</v>
      </c>
      <c r="J485" s="20">
        <v>21.91</v>
      </c>
      <c r="K485" s="20">
        <v>425.19</v>
      </c>
      <c r="L485" s="20">
        <v>21.43</v>
      </c>
      <c r="M485" s="20">
        <v>349.04</v>
      </c>
      <c r="N485" s="20">
        <v>165.65</v>
      </c>
      <c r="O485" s="20">
        <v>426.37</v>
      </c>
      <c r="P485" s="20">
        <v>21.55</v>
      </c>
      <c r="Q485" s="6">
        <f t="shared" si="32"/>
        <v>2.7399515510712806</v>
      </c>
      <c r="R485" s="6">
        <f t="shared" si="33"/>
        <v>17.909640396058226</v>
      </c>
    </row>
    <row r="486" spans="1:18">
      <c r="A486" s="9" t="s">
        <v>533</v>
      </c>
      <c r="B486" s="10">
        <v>278.308144629666</v>
      </c>
      <c r="C486" s="10">
        <v>1.06204101334642</v>
      </c>
      <c r="D486" s="21">
        <v>13.7622809404445</v>
      </c>
      <c r="E486" s="21">
        <v>0.37270523306856801</v>
      </c>
      <c r="F486" s="21">
        <v>5.4805646243807002E-2</v>
      </c>
      <c r="G486" s="21">
        <v>3.04047684447798E-3</v>
      </c>
      <c r="H486" s="21">
        <v>0.542562333017513</v>
      </c>
      <c r="I486" s="20">
        <v>444.19</v>
      </c>
      <c r="J486" s="20">
        <v>16.239999999999998</v>
      </c>
      <c r="K486" s="20">
        <v>452.18</v>
      </c>
      <c r="L486" s="20">
        <v>11.59</v>
      </c>
      <c r="M486" s="20">
        <v>403.07</v>
      </c>
      <c r="N486" s="20">
        <v>120.14</v>
      </c>
      <c r="O486" s="20">
        <v>452.93</v>
      </c>
      <c r="P486" s="20">
        <v>11.63</v>
      </c>
      <c r="Q486" s="6">
        <f t="shared" si="32"/>
        <v>1.7669954442920979</v>
      </c>
      <c r="R486" s="6">
        <f t="shared" si="33"/>
        <v>10.860719182626392</v>
      </c>
    </row>
    <row r="487" spans="1:18">
      <c r="A487" s="9" t="s">
        <v>531</v>
      </c>
      <c r="B487" s="10">
        <v>126.87982242415301</v>
      </c>
      <c r="C487" s="10">
        <v>1.2959960910955399</v>
      </c>
      <c r="D487" s="21">
        <v>15.367897689198999</v>
      </c>
      <c r="E487" s="21">
        <v>0.73151685036077296</v>
      </c>
      <c r="F487" s="21">
        <v>5.6196834327373497E-2</v>
      </c>
      <c r="G487" s="21">
        <v>4.26295388871086E-3</v>
      </c>
      <c r="H487" s="21">
        <v>0.59853203213697104</v>
      </c>
      <c r="I487" s="20">
        <v>414.4</v>
      </c>
      <c r="J487" s="20">
        <v>20.45</v>
      </c>
      <c r="K487" s="20">
        <v>406.39</v>
      </c>
      <c r="L487" s="20">
        <v>18.37</v>
      </c>
      <c r="M487" s="20">
        <v>459.28</v>
      </c>
      <c r="N487" s="20">
        <v>166.28</v>
      </c>
      <c r="O487" s="20">
        <v>405.74</v>
      </c>
      <c r="P487" s="20">
        <v>18.309999999999999</v>
      </c>
      <c r="Q487" s="6">
        <f t="shared" si="32"/>
        <v>-1.9710130662663923</v>
      </c>
      <c r="R487" s="6">
        <f t="shared" si="33"/>
        <v>-13.014591894485589</v>
      </c>
    </row>
    <row r="488" spans="1:18">
      <c r="A488" s="9" t="s">
        <v>532</v>
      </c>
      <c r="B488" s="10">
        <v>159.42708120561201</v>
      </c>
      <c r="C488" s="10">
        <v>1.16734734471839</v>
      </c>
      <c r="D488" s="21">
        <v>15.3194538697862</v>
      </c>
      <c r="E488" s="21">
        <v>1.04082528690124</v>
      </c>
      <c r="F488" s="21">
        <v>5.8902004159537898E-2</v>
      </c>
      <c r="G488" s="21">
        <v>4.95516235800454E-3</v>
      </c>
      <c r="H488" s="21">
        <v>0.68395862869141899</v>
      </c>
      <c r="I488" s="20">
        <v>431.73</v>
      </c>
      <c r="J488" s="20">
        <v>21.61</v>
      </c>
      <c r="K488" s="20">
        <v>407.63</v>
      </c>
      <c r="L488" s="20">
        <v>26.3</v>
      </c>
      <c r="M488" s="20">
        <v>562.41999999999996</v>
      </c>
      <c r="N488" s="20">
        <v>181.26</v>
      </c>
      <c r="O488" s="20">
        <v>405.66</v>
      </c>
      <c r="P488" s="20">
        <v>26.05</v>
      </c>
      <c r="Q488" s="6">
        <f t="shared" si="32"/>
        <v>-5.9122243210754908</v>
      </c>
      <c r="R488" s="6">
        <f t="shared" si="33"/>
        <v>-37.973161936069467</v>
      </c>
    </row>
    <row r="489" spans="1:18">
      <c r="A489" s="9" t="s">
        <v>533</v>
      </c>
      <c r="B489" s="10">
        <v>127.038622485167</v>
      </c>
      <c r="C489" s="10">
        <v>1.5580545071174701</v>
      </c>
      <c r="D489" s="21">
        <v>14.3525046974612</v>
      </c>
      <c r="E489" s="21">
        <v>0.46235113787737597</v>
      </c>
      <c r="F489" s="21">
        <v>5.5789546406190202E-2</v>
      </c>
      <c r="G489" s="21">
        <v>3.8573289610090598E-3</v>
      </c>
      <c r="H489" s="21">
        <v>0.45548899434012802</v>
      </c>
      <c r="I489" s="20">
        <v>435.66</v>
      </c>
      <c r="J489" s="20">
        <v>21.6</v>
      </c>
      <c r="K489" s="20">
        <v>434.19</v>
      </c>
      <c r="L489" s="20">
        <v>13.26</v>
      </c>
      <c r="M489" s="20">
        <v>443.42</v>
      </c>
      <c r="N489" s="20">
        <v>152.31</v>
      </c>
      <c r="O489" s="20">
        <v>434.07</v>
      </c>
      <c r="P489" s="20">
        <v>13.25</v>
      </c>
      <c r="Q489" s="6">
        <f t="shared" si="32"/>
        <v>-0.33856145926898995</v>
      </c>
      <c r="R489" s="6">
        <f t="shared" si="33"/>
        <v>-2.1257974619406292</v>
      </c>
    </row>
    <row r="490" spans="1:18">
      <c r="A490" s="9" t="s">
        <v>531</v>
      </c>
      <c r="B490" s="10">
        <v>138.588212012388</v>
      </c>
      <c r="C490" s="10">
        <v>1.45907492991485</v>
      </c>
      <c r="D490" s="21">
        <v>15.2260026891454</v>
      </c>
      <c r="E490" s="21">
        <v>0.66194437132974704</v>
      </c>
      <c r="F490" s="21">
        <v>5.5196885291730002E-2</v>
      </c>
      <c r="G490" s="21">
        <v>3.5590547550839601E-3</v>
      </c>
      <c r="H490" s="21">
        <v>0.34109921941606502</v>
      </c>
      <c r="I490" s="20">
        <v>411.46</v>
      </c>
      <c r="J490" s="20">
        <v>21.51</v>
      </c>
      <c r="K490" s="20">
        <v>410.06</v>
      </c>
      <c r="L490" s="20">
        <v>16.93</v>
      </c>
      <c r="M490" s="20">
        <v>419.33</v>
      </c>
      <c r="N490" s="20">
        <v>142.72</v>
      </c>
      <c r="O490" s="20">
        <v>409.95</v>
      </c>
      <c r="P490" s="20">
        <v>16.920000000000002</v>
      </c>
      <c r="Q490" s="6">
        <f t="shared" si="32"/>
        <v>-0.34141345168999104</v>
      </c>
      <c r="R490" s="6">
        <f t="shared" si="33"/>
        <v>-2.2606447836901871</v>
      </c>
    </row>
    <row r="491" spans="1:18">
      <c r="A491" s="9" t="s">
        <v>532</v>
      </c>
      <c r="B491" s="10">
        <v>154.77340339508001</v>
      </c>
      <c r="C491" s="10">
        <v>1.14076233296755</v>
      </c>
      <c r="D491" s="21">
        <v>15.655891905655199</v>
      </c>
      <c r="E491" s="21">
        <v>0.68419218233477397</v>
      </c>
      <c r="F491" s="21">
        <v>5.7584121188130298E-2</v>
      </c>
      <c r="G491" s="21">
        <v>4.2994790704822096E-3</v>
      </c>
      <c r="H491" s="21">
        <v>0.34660605700886299</v>
      </c>
      <c r="I491" s="20">
        <v>416.46</v>
      </c>
      <c r="J491" s="20">
        <v>24.19</v>
      </c>
      <c r="K491" s="20">
        <v>399.14</v>
      </c>
      <c r="L491" s="20">
        <v>16.579999999999998</v>
      </c>
      <c r="M491" s="20">
        <v>513.59</v>
      </c>
      <c r="N491" s="20">
        <v>160.72999999999999</v>
      </c>
      <c r="O491" s="20">
        <v>397.74</v>
      </c>
      <c r="P491" s="20">
        <v>16.46</v>
      </c>
      <c r="Q491" s="6">
        <f t="shared" si="32"/>
        <v>-4.3393295585508831</v>
      </c>
      <c r="R491" s="6">
        <f t="shared" si="33"/>
        <v>-28.674149421255713</v>
      </c>
    </row>
    <row r="492" spans="1:18">
      <c r="A492" s="9" t="s">
        <v>533</v>
      </c>
      <c r="B492" s="10">
        <v>96.925086932183603</v>
      </c>
      <c r="C492" s="10">
        <v>1.6568945286632499</v>
      </c>
      <c r="D492" s="21">
        <v>13.3892698249656</v>
      </c>
      <c r="E492" s="21">
        <v>0.72145461632321695</v>
      </c>
      <c r="F492" s="21">
        <v>5.3029163222664502E-2</v>
      </c>
      <c r="G492" s="21">
        <v>3.7822883130903301E-3</v>
      </c>
      <c r="H492" s="21">
        <v>0.410922201940362</v>
      </c>
      <c r="I492" s="20">
        <v>442.07</v>
      </c>
      <c r="J492" s="20">
        <v>24.51</v>
      </c>
      <c r="K492" s="20">
        <v>464.33</v>
      </c>
      <c r="L492" s="20">
        <v>23.66</v>
      </c>
      <c r="M492" s="20">
        <v>327.78</v>
      </c>
      <c r="N492" s="20">
        <v>159.44999999999999</v>
      </c>
      <c r="O492" s="20">
        <v>467.05</v>
      </c>
      <c r="P492" s="20">
        <v>23.94</v>
      </c>
      <c r="Q492" s="6">
        <f t="shared" si="32"/>
        <v>4.7940042642086427</v>
      </c>
      <c r="R492" s="6">
        <f t="shared" si="33"/>
        <v>29.40796416341826</v>
      </c>
    </row>
    <row r="493" spans="1:18">
      <c r="A493" s="9" t="s">
        <v>531</v>
      </c>
      <c r="B493" s="10">
        <v>150.338141795035</v>
      </c>
      <c r="C493" s="10">
        <v>2.11534479732134</v>
      </c>
      <c r="D493" s="21">
        <v>15.342863675822001</v>
      </c>
      <c r="E493" s="21">
        <v>0.487560657447555</v>
      </c>
      <c r="F493" s="21">
        <v>5.8263237134685897E-2</v>
      </c>
      <c r="G493" s="21">
        <v>4.6513098876208598E-3</v>
      </c>
      <c r="H493" s="21">
        <v>0.469468337821138</v>
      </c>
      <c r="I493" s="20">
        <v>427.61</v>
      </c>
      <c r="J493" s="20">
        <v>24.43</v>
      </c>
      <c r="K493" s="20">
        <v>407.03</v>
      </c>
      <c r="L493" s="20">
        <v>12.28</v>
      </c>
      <c r="M493" s="20">
        <v>540.07000000000005</v>
      </c>
      <c r="N493" s="20">
        <v>172.79</v>
      </c>
      <c r="O493" s="20">
        <v>405.35</v>
      </c>
      <c r="P493" s="20">
        <v>12.18</v>
      </c>
      <c r="Q493" s="6">
        <f t="shared" si="32"/>
        <v>-5.0561383681792602</v>
      </c>
      <c r="R493" s="6">
        <f t="shared" si="33"/>
        <v>-32.68555143355529</v>
      </c>
    </row>
    <row r="494" spans="1:18">
      <c r="A494" s="9" t="s">
        <v>532</v>
      </c>
      <c r="B494" s="10">
        <v>196.86696715408399</v>
      </c>
      <c r="C494" s="10">
        <v>1.00845133661349</v>
      </c>
      <c r="D494" s="21">
        <v>14.2247802498438</v>
      </c>
      <c r="E494" s="21">
        <v>0.56529469927305098</v>
      </c>
      <c r="F494" s="21">
        <v>5.4582074181635402E-2</v>
      </c>
      <c r="G494" s="21">
        <v>4.4266063306005396E-3</v>
      </c>
      <c r="H494" s="21">
        <v>0.34512146267471</v>
      </c>
      <c r="I494" s="20">
        <v>431.14</v>
      </c>
      <c r="J494" s="20">
        <v>26.36</v>
      </c>
      <c r="K494" s="20">
        <v>437.96</v>
      </c>
      <c r="L494" s="20">
        <v>16.489999999999998</v>
      </c>
      <c r="M494" s="20">
        <v>394.87</v>
      </c>
      <c r="N494" s="20">
        <v>177.11</v>
      </c>
      <c r="O494" s="20">
        <v>438.59</v>
      </c>
      <c r="P494" s="20">
        <v>16.54</v>
      </c>
      <c r="Q494" s="6">
        <f t="shared" si="32"/>
        <v>1.5572198374280741</v>
      </c>
      <c r="R494" s="6">
        <f t="shared" si="33"/>
        <v>9.8387980637501098</v>
      </c>
    </row>
    <row r="495" spans="1:18">
      <c r="A495" s="9" t="s">
        <v>533</v>
      </c>
      <c r="B495" s="10">
        <v>97.040628802937903</v>
      </c>
      <c r="C495" s="10">
        <v>1.5836197827680401</v>
      </c>
      <c r="D495" s="21">
        <v>14.453878433144199</v>
      </c>
      <c r="E495" s="21">
        <v>0.39491055449083701</v>
      </c>
      <c r="F495" s="21">
        <v>5.4598157445365302E-2</v>
      </c>
      <c r="G495" s="21">
        <v>4.8241960876030596E-3</v>
      </c>
      <c r="H495" s="21">
        <v>0.34842147998235101</v>
      </c>
      <c r="I495" s="20">
        <v>425.56</v>
      </c>
      <c r="J495" s="20">
        <v>28.1</v>
      </c>
      <c r="K495" s="20">
        <v>431.25</v>
      </c>
      <c r="L495" s="20">
        <v>11.17</v>
      </c>
      <c r="M495" s="20">
        <v>394.87</v>
      </c>
      <c r="N495" s="20">
        <v>193.21</v>
      </c>
      <c r="O495" s="20">
        <v>431.76</v>
      </c>
      <c r="P495" s="20">
        <v>11.2</v>
      </c>
      <c r="Q495" s="6">
        <f t="shared" si="32"/>
        <v>1.3194202898550718</v>
      </c>
      <c r="R495" s="6">
        <f t="shared" si="33"/>
        <v>8.4359420289855063</v>
      </c>
    </row>
    <row r="496" spans="1:18">
      <c r="A496" s="9" t="s">
        <v>531</v>
      </c>
      <c r="B496" s="10">
        <v>238.07470258839101</v>
      </c>
      <c r="C496" s="10">
        <v>2.1660929455129798</v>
      </c>
      <c r="D496" s="21">
        <v>14.9159207124939</v>
      </c>
      <c r="E496" s="21">
        <v>0.55485896621381203</v>
      </c>
      <c r="F496" s="21">
        <v>5.4921919786364203E-2</v>
      </c>
      <c r="G496" s="21">
        <v>3.2280380827594598E-3</v>
      </c>
      <c r="H496" s="21">
        <v>0.18356770530166899</v>
      </c>
      <c r="I496" s="20">
        <v>416.6</v>
      </c>
      <c r="J496" s="20">
        <v>21.14</v>
      </c>
      <c r="K496" s="20">
        <v>418.31</v>
      </c>
      <c r="L496" s="20">
        <v>14.77</v>
      </c>
      <c r="M496" s="20">
        <v>407.15</v>
      </c>
      <c r="N496" s="20">
        <v>127.83</v>
      </c>
      <c r="O496" s="20">
        <v>418.46</v>
      </c>
      <c r="P496" s="20">
        <v>14.78</v>
      </c>
      <c r="Q496" s="6">
        <f t="shared" si="32"/>
        <v>0.40878774114890382</v>
      </c>
      <c r="R496" s="6">
        <f t="shared" si="33"/>
        <v>2.6678778896034103</v>
      </c>
    </row>
    <row r="497" spans="1:18">
      <c r="A497" s="9" t="s">
        <v>532</v>
      </c>
      <c r="B497" s="10">
        <v>42.815416923693903</v>
      </c>
      <c r="C497" s="10">
        <v>8.6400754288846002</v>
      </c>
      <c r="D497" s="21">
        <v>9.8981056796384106</v>
      </c>
      <c r="E497" s="21">
        <v>2.21592294953401</v>
      </c>
      <c r="F497" s="21">
        <v>6.7094323885611207E-2</v>
      </c>
      <c r="G497" s="21">
        <v>1.9514260521002299E-2</v>
      </c>
      <c r="H497" s="21">
        <v>-0.46435699966259703</v>
      </c>
      <c r="I497" s="20">
        <v>669.88</v>
      </c>
      <c r="J497" s="20">
        <v>212.24</v>
      </c>
      <c r="K497" s="20">
        <v>620.44000000000005</v>
      </c>
      <c r="L497" s="20">
        <v>129.77000000000001</v>
      </c>
      <c r="M497" s="20">
        <v>839.94</v>
      </c>
      <c r="N497" s="20">
        <v>592.94000000000005</v>
      </c>
      <c r="O497" s="20">
        <v>615.55999999999995</v>
      </c>
      <c r="P497" s="20">
        <v>127.74</v>
      </c>
      <c r="Q497" s="6">
        <f t="shared" si="32"/>
        <v>-7.968538456579191</v>
      </c>
      <c r="R497" s="6">
        <f t="shared" si="33"/>
        <v>-35.378118754432336</v>
      </c>
    </row>
    <row r="498" spans="1:18">
      <c r="A498" s="9" t="s">
        <v>533</v>
      </c>
      <c r="B498" s="10">
        <v>116.398553764906</v>
      </c>
      <c r="C498" s="10">
        <v>2.0172257738980002</v>
      </c>
      <c r="D498" s="21">
        <v>14.656911738989701</v>
      </c>
      <c r="E498" s="21">
        <v>0.58248549571763297</v>
      </c>
      <c r="F498" s="21">
        <v>5.2630324009854797E-2</v>
      </c>
      <c r="G498" s="21">
        <v>4.6681233089468999E-3</v>
      </c>
      <c r="H498" s="21">
        <v>0.51212486683293001</v>
      </c>
      <c r="I498" s="20">
        <v>408.04</v>
      </c>
      <c r="J498" s="20">
        <v>25.35</v>
      </c>
      <c r="K498" s="20">
        <v>425.47</v>
      </c>
      <c r="L498" s="20">
        <v>16.04</v>
      </c>
      <c r="M498" s="20">
        <v>310.56</v>
      </c>
      <c r="N498" s="20">
        <v>199.33</v>
      </c>
      <c r="O498" s="20">
        <v>427.46</v>
      </c>
      <c r="P498" s="20">
        <v>16.190000000000001</v>
      </c>
      <c r="Q498" s="6">
        <f t="shared" si="32"/>
        <v>4.0966460620020229</v>
      </c>
      <c r="R498" s="6">
        <f t="shared" si="33"/>
        <v>27.007779631936451</v>
      </c>
    </row>
    <row r="499" spans="1:18">
      <c r="A499" s="11" t="s">
        <v>537</v>
      </c>
      <c r="B499" s="12">
        <v>245.31864671021401</v>
      </c>
      <c r="C499" s="12">
        <v>26.536128403187881</v>
      </c>
      <c r="D499" s="12">
        <v>10.2465692703888</v>
      </c>
      <c r="E499" s="12">
        <v>7.51288225389449E-2</v>
      </c>
      <c r="F499" s="12">
        <v>6.0067661545256099E-2</v>
      </c>
      <c r="G499" s="12">
        <v>3.9702701982155297E-4</v>
      </c>
      <c r="H499" s="12">
        <v>-0.31622707554659502</v>
      </c>
      <c r="I499" s="22">
        <v>601.29</v>
      </c>
      <c r="J499" s="22">
        <v>2.57</v>
      </c>
      <c r="K499" s="22">
        <v>600.29</v>
      </c>
      <c r="L499" s="22">
        <v>2.1</v>
      </c>
      <c r="M499" s="22">
        <v>605.04</v>
      </c>
      <c r="N499" s="22">
        <v>7.15</v>
      </c>
      <c r="O499" s="5">
        <f t="shared" ref="O499:O532" si="34">K499</f>
        <v>600.29</v>
      </c>
      <c r="P499" s="5">
        <f t="shared" ref="P499:P532" si="35">L499</f>
        <v>2.1</v>
      </c>
      <c r="Q499" s="6">
        <f t="shared" si="32"/>
        <v>-0.16658615002748672</v>
      </c>
      <c r="R499" s="6">
        <f t="shared" si="33"/>
        <v>-0.79128421263056203</v>
      </c>
    </row>
    <row r="500" spans="1:18">
      <c r="A500" s="11" t="s">
        <v>538</v>
      </c>
      <c r="B500" s="12">
        <v>285.8</v>
      </c>
      <c r="C500" s="12">
        <v>24.4064901793339</v>
      </c>
      <c r="D500" s="12">
        <v>10.28912</v>
      </c>
      <c r="E500" s="12">
        <v>0.22545387337533171</v>
      </c>
      <c r="F500" s="12">
        <v>6.0019999999999997E-2</v>
      </c>
      <c r="G500" s="12">
        <v>1.2349332613546368E-3</v>
      </c>
      <c r="H500" s="12">
        <v>0.12311130187758262</v>
      </c>
      <c r="I500" s="22">
        <v>598.86</v>
      </c>
      <c r="J500" s="22">
        <v>5.93</v>
      </c>
      <c r="K500" s="22">
        <v>597.87</v>
      </c>
      <c r="L500" s="22">
        <v>6.38</v>
      </c>
      <c r="M500" s="22">
        <v>602.6</v>
      </c>
      <c r="N500" s="22">
        <v>18</v>
      </c>
      <c r="O500" s="5">
        <f t="shared" si="34"/>
        <v>597.87</v>
      </c>
      <c r="P500" s="5">
        <f t="shared" si="35"/>
        <v>6.38</v>
      </c>
      <c r="Q500" s="6">
        <f t="shared" si="32"/>
        <v>-0.16558783682071504</v>
      </c>
      <c r="R500" s="6">
        <f t="shared" si="33"/>
        <v>-0.79114188703230093</v>
      </c>
    </row>
    <row r="501" spans="1:18">
      <c r="A501" s="11" t="s">
        <v>539</v>
      </c>
      <c r="B501" s="12">
        <v>270.63857645552002</v>
      </c>
      <c r="C501" s="12">
        <v>25.163144482156902</v>
      </c>
      <c r="D501" s="12">
        <v>10.248707223371699</v>
      </c>
      <c r="E501" s="12">
        <v>3.96661734851479E-2</v>
      </c>
      <c r="F501" s="12">
        <v>6.0575212540886797E-2</v>
      </c>
      <c r="G501" s="12">
        <v>3.4651990345345299E-4</v>
      </c>
      <c r="H501" s="12">
        <v>3.9137780290203497E-2</v>
      </c>
      <c r="I501" s="22">
        <v>605.02</v>
      </c>
      <c r="J501" s="22">
        <v>1.55</v>
      </c>
      <c r="K501" s="22">
        <v>600.16999999999996</v>
      </c>
      <c r="L501" s="22">
        <v>1.1100000000000001</v>
      </c>
      <c r="M501" s="22">
        <v>623.21</v>
      </c>
      <c r="N501" s="22">
        <v>6.17</v>
      </c>
      <c r="O501" s="5">
        <f t="shared" si="34"/>
        <v>600.16999999999996</v>
      </c>
      <c r="P501" s="5">
        <f t="shared" si="35"/>
        <v>1.1100000000000001</v>
      </c>
      <c r="Q501" s="6">
        <f t="shared" si="32"/>
        <v>-0.80810437042838257</v>
      </c>
      <c r="R501" s="6">
        <f t="shared" si="33"/>
        <v>-3.8389123081793626</v>
      </c>
    </row>
    <row r="502" spans="1:18">
      <c r="A502" s="11" t="s">
        <v>540</v>
      </c>
      <c r="B502" s="12">
        <v>291.60000000000002</v>
      </c>
      <c r="C502" s="12">
        <v>26.605839416058394</v>
      </c>
      <c r="D502" s="12">
        <v>10.256410000000001</v>
      </c>
      <c r="E502" s="12">
        <v>0.23052842790259082</v>
      </c>
      <c r="F502" s="12">
        <v>6.0019999999999997E-2</v>
      </c>
      <c r="G502" s="12">
        <v>1.2476218016690796E-3</v>
      </c>
      <c r="H502" s="12">
        <v>-0.1399934740267319</v>
      </c>
      <c r="I502" s="22">
        <v>600.17999999999995</v>
      </c>
      <c r="J502" s="22">
        <v>6.74</v>
      </c>
      <c r="K502" s="22">
        <v>599.54</v>
      </c>
      <c r="L502" s="22">
        <v>6.42</v>
      </c>
      <c r="M502" s="22">
        <v>602.6</v>
      </c>
      <c r="N502" s="22">
        <v>18</v>
      </c>
      <c r="O502" s="5">
        <f t="shared" si="34"/>
        <v>599.54</v>
      </c>
      <c r="P502" s="5">
        <f t="shared" si="35"/>
        <v>6.42</v>
      </c>
      <c r="Q502" s="6">
        <f t="shared" si="32"/>
        <v>-0.1067485071888425</v>
      </c>
      <c r="R502" s="6">
        <f t="shared" si="33"/>
        <v>-0.51039129999667399</v>
      </c>
    </row>
    <row r="503" spans="1:18">
      <c r="A503" s="11" t="s">
        <v>541</v>
      </c>
      <c r="B503" s="12">
        <v>240.58194701793599</v>
      </c>
      <c r="C503" s="12">
        <v>26.192457015719711</v>
      </c>
      <c r="D503" s="12">
        <v>10.240203357779601</v>
      </c>
      <c r="E503" s="12">
        <v>6.6284583493840907E-2</v>
      </c>
      <c r="F503" s="12">
        <v>6.0524716650395403E-2</v>
      </c>
      <c r="G503" s="12">
        <v>4.1997414300832397E-4</v>
      </c>
      <c r="H503" s="12">
        <v>0.17175928338565999</v>
      </c>
      <c r="I503" s="22">
        <v>605.02</v>
      </c>
      <c r="J503" s="22">
        <v>1.97</v>
      </c>
      <c r="K503" s="22">
        <v>600.65</v>
      </c>
      <c r="L503" s="22">
        <v>1.86</v>
      </c>
      <c r="M503" s="22">
        <v>621.41999999999996</v>
      </c>
      <c r="N503" s="22">
        <v>7.48</v>
      </c>
      <c r="O503" s="5">
        <f t="shared" si="34"/>
        <v>600.65</v>
      </c>
      <c r="P503" s="5">
        <f t="shared" si="35"/>
        <v>1.86</v>
      </c>
      <c r="Q503" s="6">
        <f t="shared" si="32"/>
        <v>-0.72754515941063924</v>
      </c>
      <c r="R503" s="6">
        <f t="shared" si="33"/>
        <v>-3.4579205860317956</v>
      </c>
    </row>
    <row r="504" spans="1:18">
      <c r="A504" s="11" t="s">
        <v>542</v>
      </c>
      <c r="B504" s="12">
        <v>251.93271957921701</v>
      </c>
      <c r="C504" s="12">
        <v>26.130226480982412</v>
      </c>
      <c r="D504" s="12">
        <v>10.2457276368726</v>
      </c>
      <c r="E504" s="12">
        <v>4.1949399425888899E-2</v>
      </c>
      <c r="F504" s="12">
        <v>5.9965623899086301E-2</v>
      </c>
      <c r="G504" s="12">
        <v>3.8274767119132503E-4</v>
      </c>
      <c r="H504" s="12">
        <v>-9.9834364857424807E-2</v>
      </c>
      <c r="I504" s="22">
        <v>600.54999999999995</v>
      </c>
      <c r="J504" s="22">
        <v>1.8</v>
      </c>
      <c r="K504" s="22">
        <v>600.34</v>
      </c>
      <c r="L504" s="22">
        <v>1.17</v>
      </c>
      <c r="M504" s="22">
        <v>601.36</v>
      </c>
      <c r="N504" s="22">
        <v>6.91</v>
      </c>
      <c r="O504" s="5">
        <f t="shared" si="34"/>
        <v>600.34</v>
      </c>
      <c r="P504" s="5">
        <f t="shared" si="35"/>
        <v>1.17</v>
      </c>
      <c r="Q504" s="6">
        <f t="shared" si="32"/>
        <v>-3.4980177899177581E-2</v>
      </c>
      <c r="R504" s="6">
        <f t="shared" si="33"/>
        <v>-0.16990372122463632</v>
      </c>
    </row>
    <row r="505" spans="1:18">
      <c r="A505" s="11" t="s">
        <v>543</v>
      </c>
      <c r="B505" s="12">
        <v>281.47507040079603</v>
      </c>
      <c r="C505" s="12">
        <v>26.738384572474242</v>
      </c>
      <c r="D505" s="12">
        <v>10.1910680001063</v>
      </c>
      <c r="E505" s="12">
        <v>9.3575662155223505E-2</v>
      </c>
      <c r="F505" s="12">
        <v>6.0451195435863497E-2</v>
      </c>
      <c r="G505" s="12">
        <v>3.57169019670981E-4</v>
      </c>
      <c r="H505" s="12">
        <v>-0.129013912641297</v>
      </c>
      <c r="I505" s="22">
        <v>606.66</v>
      </c>
      <c r="J505" s="22">
        <v>2.64</v>
      </c>
      <c r="K505" s="22">
        <v>603.41</v>
      </c>
      <c r="L505" s="22">
        <v>2.64</v>
      </c>
      <c r="M505" s="22">
        <v>618.79</v>
      </c>
      <c r="N505" s="22">
        <v>6.38</v>
      </c>
      <c r="O505" s="5">
        <f t="shared" si="34"/>
        <v>603.41</v>
      </c>
      <c r="P505" s="5">
        <f t="shared" si="35"/>
        <v>2.64</v>
      </c>
      <c r="Q505" s="6">
        <f t="shared" si="32"/>
        <v>-0.53860559155466436</v>
      </c>
      <c r="R505" s="6">
        <f t="shared" si="33"/>
        <v>-2.5488473840340724</v>
      </c>
    </row>
    <row r="506" spans="1:18">
      <c r="A506" s="11" t="s">
        <v>544</v>
      </c>
      <c r="B506" s="12">
        <v>272.835059427018</v>
      </c>
      <c r="C506" s="12">
        <v>26.655840012377375</v>
      </c>
      <c r="D506" s="12">
        <v>10.295906891684499</v>
      </c>
      <c r="E506" s="12">
        <v>7.97356773994322E-2</v>
      </c>
      <c r="F506" s="12">
        <v>6.0125327481888202E-2</v>
      </c>
      <c r="G506" s="12">
        <v>4.7138369751222498E-4</v>
      </c>
      <c r="H506" s="12">
        <v>0.236376245440022</v>
      </c>
      <c r="I506" s="22">
        <v>599.54</v>
      </c>
      <c r="J506" s="22">
        <v>2.1800000000000002</v>
      </c>
      <c r="K506" s="22">
        <v>597.54</v>
      </c>
      <c r="L506" s="22">
        <v>2.21</v>
      </c>
      <c r="M506" s="22">
        <v>607.12</v>
      </c>
      <c r="N506" s="22">
        <v>8.48</v>
      </c>
      <c r="O506" s="5">
        <f t="shared" si="34"/>
        <v>597.54</v>
      </c>
      <c r="P506" s="5">
        <f t="shared" si="35"/>
        <v>2.21</v>
      </c>
      <c r="Q506" s="6">
        <f t="shared" si="32"/>
        <v>-0.3347056264015798</v>
      </c>
      <c r="R506" s="6">
        <f t="shared" si="33"/>
        <v>-1.6032399504635741</v>
      </c>
    </row>
    <row r="507" spans="1:18">
      <c r="A507" s="11" t="s">
        <v>545</v>
      </c>
      <c r="B507" s="12">
        <v>277.50714432728603</v>
      </c>
      <c r="C507" s="12">
        <v>26.121324574380065</v>
      </c>
      <c r="D507" s="12">
        <v>10.236768167242801</v>
      </c>
      <c r="E507" s="12">
        <v>9.9577017184899003E-2</v>
      </c>
      <c r="F507" s="12">
        <v>6.0524496312650902E-2</v>
      </c>
      <c r="G507" s="12">
        <v>3.7878040818069899E-4</v>
      </c>
      <c r="H507" s="12">
        <v>-3.0053593534524001E-2</v>
      </c>
      <c r="I507" s="22">
        <v>605.16999999999996</v>
      </c>
      <c r="J507" s="22">
        <v>2.67</v>
      </c>
      <c r="K507" s="22">
        <v>600.84</v>
      </c>
      <c r="L507" s="22">
        <v>2.79</v>
      </c>
      <c r="M507" s="22">
        <v>621.41</v>
      </c>
      <c r="N507" s="22">
        <v>6.75</v>
      </c>
      <c r="O507" s="5">
        <f t="shared" si="34"/>
        <v>600.84</v>
      </c>
      <c r="P507" s="5">
        <f t="shared" si="35"/>
        <v>2.79</v>
      </c>
      <c r="Q507" s="6">
        <f t="shared" si="32"/>
        <v>-0.72065774582250297</v>
      </c>
      <c r="R507" s="6">
        <f t="shared" si="33"/>
        <v>-3.4235403768057941</v>
      </c>
    </row>
    <row r="508" spans="1:18">
      <c r="A508" s="11" t="s">
        <v>546</v>
      </c>
      <c r="B508" s="12">
        <v>254.76453572202601</v>
      </c>
      <c r="C508" s="12">
        <v>26.001589600649126</v>
      </c>
      <c r="D508" s="12">
        <v>10.279337676577001</v>
      </c>
      <c r="E508" s="12">
        <v>5.6500604907250798E-2</v>
      </c>
      <c r="F508" s="12">
        <v>6.0373874379842297E-2</v>
      </c>
      <c r="G508" s="12">
        <v>5.7382708860902502E-4</v>
      </c>
      <c r="H508" s="12">
        <v>-0.130433748272515</v>
      </c>
      <c r="I508" s="22">
        <v>602.15</v>
      </c>
      <c r="J508" s="22">
        <v>2.63</v>
      </c>
      <c r="K508" s="22">
        <v>598.46</v>
      </c>
      <c r="L508" s="22">
        <v>1.57</v>
      </c>
      <c r="M508" s="22">
        <v>616</v>
      </c>
      <c r="N508" s="22">
        <v>10.3</v>
      </c>
      <c r="O508" s="5">
        <f t="shared" si="34"/>
        <v>598.46</v>
      </c>
      <c r="P508" s="5">
        <f t="shared" si="35"/>
        <v>1.57</v>
      </c>
      <c r="Q508" s="6">
        <f t="shared" si="32"/>
        <v>-0.6165825619088896</v>
      </c>
      <c r="R508" s="6">
        <f t="shared" si="33"/>
        <v>-2.9308558633826762</v>
      </c>
    </row>
    <row r="509" spans="1:18">
      <c r="A509" s="11" t="s">
        <v>547</v>
      </c>
      <c r="B509" s="12">
        <v>281.77922166897201</v>
      </c>
      <c r="C509" s="12">
        <v>26.268358714074676</v>
      </c>
      <c r="D509" s="12">
        <v>10.280729967290499</v>
      </c>
      <c r="E509" s="12">
        <v>8.6457883764763099E-2</v>
      </c>
      <c r="F509" s="12">
        <v>6.0175830146880799E-2</v>
      </c>
      <c r="G509" s="12">
        <v>2.9242968950411399E-4</v>
      </c>
      <c r="H509" s="12">
        <v>0.12853572097242599</v>
      </c>
      <c r="I509" s="22">
        <v>600.59</v>
      </c>
      <c r="J509" s="22">
        <v>2.08</v>
      </c>
      <c r="K509" s="22">
        <v>598.39</v>
      </c>
      <c r="L509" s="22">
        <v>2.4</v>
      </c>
      <c r="M509" s="22">
        <v>608.92999999999995</v>
      </c>
      <c r="N509" s="22">
        <v>5.25</v>
      </c>
      <c r="O509" s="5">
        <f t="shared" si="34"/>
        <v>598.39</v>
      </c>
      <c r="P509" s="5">
        <f t="shared" si="35"/>
        <v>2.4</v>
      </c>
      <c r="Q509" s="6">
        <f t="shared" si="32"/>
        <v>-0.36765320276074892</v>
      </c>
      <c r="R509" s="6">
        <f t="shared" si="33"/>
        <v>-1.7613930714082726</v>
      </c>
    </row>
    <row r="510" spans="1:18">
      <c r="A510" s="11" t="s">
        <v>548</v>
      </c>
      <c r="B510" s="12">
        <v>301.73268891613299</v>
      </c>
      <c r="C510" s="12">
        <v>24.755322280843643</v>
      </c>
      <c r="D510" s="12">
        <v>10.270008750363001</v>
      </c>
      <c r="E510" s="12">
        <v>7.1340434210002898E-2</v>
      </c>
      <c r="F510" s="12">
        <v>6.0070152084712697E-2</v>
      </c>
      <c r="G510" s="12">
        <v>3.3844019884771999E-4</v>
      </c>
      <c r="H510" s="12">
        <v>-8.5851585486599394E-2</v>
      </c>
      <c r="I510" s="22">
        <v>600.27</v>
      </c>
      <c r="J510" s="22">
        <v>2.11</v>
      </c>
      <c r="K510" s="22">
        <v>598.98</v>
      </c>
      <c r="L510" s="22">
        <v>1.99</v>
      </c>
      <c r="M510" s="22">
        <v>605.13</v>
      </c>
      <c r="N510" s="22">
        <v>6.09</v>
      </c>
      <c r="O510" s="5">
        <f t="shared" si="34"/>
        <v>598.98</v>
      </c>
      <c r="P510" s="5">
        <f t="shared" si="35"/>
        <v>1.99</v>
      </c>
      <c r="Q510" s="6">
        <f t="shared" si="32"/>
        <v>-0.2153661224080877</v>
      </c>
      <c r="R510" s="6">
        <f t="shared" si="33"/>
        <v>-1.0267454672943968</v>
      </c>
    </row>
    <row r="511" spans="1:18">
      <c r="A511" s="11" t="s">
        <v>549</v>
      </c>
      <c r="B511" s="12">
        <v>299.60737306606802</v>
      </c>
      <c r="C511" s="12">
        <v>24.124195956042573</v>
      </c>
      <c r="D511" s="12">
        <v>10.1937295137972</v>
      </c>
      <c r="E511" s="12">
        <v>6.2282295772699801E-2</v>
      </c>
      <c r="F511" s="12">
        <v>5.9855141145977099E-2</v>
      </c>
      <c r="G511" s="12">
        <v>2.9227040492773502E-4</v>
      </c>
      <c r="H511" s="12">
        <v>0.35665098541131302</v>
      </c>
      <c r="I511" s="22">
        <v>602.02</v>
      </c>
      <c r="J511" s="22">
        <v>1.43</v>
      </c>
      <c r="K511" s="22">
        <v>603.26</v>
      </c>
      <c r="L511" s="22">
        <v>1.76</v>
      </c>
      <c r="M511" s="22">
        <v>597.37</v>
      </c>
      <c r="N511" s="22">
        <v>5.29</v>
      </c>
      <c r="O511" s="5">
        <f t="shared" si="34"/>
        <v>603.26</v>
      </c>
      <c r="P511" s="5">
        <f t="shared" si="35"/>
        <v>1.76</v>
      </c>
      <c r="Q511" s="6">
        <f t="shared" si="32"/>
        <v>0.20554984583761715</v>
      </c>
      <c r="R511" s="6">
        <f t="shared" si="33"/>
        <v>0.976361767728672</v>
      </c>
    </row>
    <row r="512" spans="1:18">
      <c r="A512" s="11" t="s">
        <v>550</v>
      </c>
      <c r="B512" s="12">
        <v>316.33089398633001</v>
      </c>
      <c r="C512" s="12">
        <v>23.47599355382647</v>
      </c>
      <c r="D512" s="12">
        <v>10.262213434120801</v>
      </c>
      <c r="E512" s="12">
        <v>8.8936473913112699E-2</v>
      </c>
      <c r="F512" s="12">
        <v>6.0082575217884397E-2</v>
      </c>
      <c r="G512" s="12">
        <v>4.2011977121357401E-4</v>
      </c>
      <c r="H512" s="12">
        <v>4.5061135249982599E-2</v>
      </c>
      <c r="I512" s="22">
        <v>600.71</v>
      </c>
      <c r="J512" s="22">
        <v>2.4700000000000002</v>
      </c>
      <c r="K512" s="22">
        <v>599.41999999999996</v>
      </c>
      <c r="L512" s="22">
        <v>2.48</v>
      </c>
      <c r="M512" s="22">
        <v>605.58000000000004</v>
      </c>
      <c r="N512" s="22">
        <v>7.56</v>
      </c>
      <c r="O512" s="5">
        <f t="shared" si="34"/>
        <v>599.41999999999996</v>
      </c>
      <c r="P512" s="5">
        <f t="shared" si="35"/>
        <v>2.48</v>
      </c>
      <c r="Q512" s="6">
        <f t="shared" si="32"/>
        <v>-0.21520803443329842</v>
      </c>
      <c r="R512" s="6">
        <f t="shared" si="33"/>
        <v>-1.0276600714023694</v>
      </c>
    </row>
    <row r="513" spans="1:18">
      <c r="A513" s="11" t="s">
        <v>551</v>
      </c>
      <c r="B513" s="12">
        <v>285.757886253572</v>
      </c>
      <c r="C513" s="12">
        <v>24.208525296856784</v>
      </c>
      <c r="D513" s="12">
        <v>10.290855318214501</v>
      </c>
      <c r="E513" s="12">
        <v>8.4121702755520902E-2</v>
      </c>
      <c r="F513" s="12">
        <v>6.0171517471579498E-2</v>
      </c>
      <c r="G513" s="12">
        <v>3.4426909904363898E-4</v>
      </c>
      <c r="H513" s="12">
        <v>-6.3912583747170501E-2</v>
      </c>
      <c r="I513" s="22">
        <v>600.11</v>
      </c>
      <c r="J513" s="22">
        <v>2.33</v>
      </c>
      <c r="K513" s="22">
        <v>597.82000000000005</v>
      </c>
      <c r="L513" s="22">
        <v>2.33</v>
      </c>
      <c r="M513" s="22">
        <v>608.78</v>
      </c>
      <c r="N513" s="22">
        <v>6.18</v>
      </c>
      <c r="O513" s="5">
        <f t="shared" si="34"/>
        <v>597.82000000000005</v>
      </c>
      <c r="P513" s="5">
        <f t="shared" si="35"/>
        <v>2.33</v>
      </c>
      <c r="Q513" s="6">
        <f t="shared" si="32"/>
        <v>-0.38305844568598629</v>
      </c>
      <c r="R513" s="6">
        <f t="shared" si="33"/>
        <v>-1.8333277575189724</v>
      </c>
    </row>
    <row r="514" spans="1:18">
      <c r="A514" s="11" t="s">
        <v>552</v>
      </c>
      <c r="B514" s="12">
        <v>1069</v>
      </c>
      <c r="C514" s="12">
        <v>1.1434378008343138</v>
      </c>
      <c r="D514" s="12">
        <v>11.800800000000001</v>
      </c>
      <c r="E514" s="12">
        <v>0.26098872862221467</v>
      </c>
      <c r="F514" s="12">
        <v>5.8740000000000001E-2</v>
      </c>
      <c r="G514" s="12">
        <v>1.195221753483428E-3</v>
      </c>
      <c r="H514" s="12">
        <v>-0.38482846806642912</v>
      </c>
      <c r="I514" s="22">
        <v>532.25</v>
      </c>
      <c r="J514" s="22">
        <v>6.73</v>
      </c>
      <c r="K514" s="22">
        <v>524.39</v>
      </c>
      <c r="L514" s="22">
        <v>5.55</v>
      </c>
      <c r="M514" s="22">
        <v>566.1</v>
      </c>
      <c r="N514" s="22">
        <v>18.5</v>
      </c>
      <c r="O514" s="5">
        <f t="shared" si="34"/>
        <v>524.39</v>
      </c>
      <c r="P514" s="5">
        <f t="shared" si="35"/>
        <v>5.55</v>
      </c>
      <c r="Q514" s="6">
        <f t="shared" si="32"/>
        <v>-1.4988844180857785</v>
      </c>
      <c r="R514" s="6">
        <f t="shared" si="33"/>
        <v>-7.9540036995366119</v>
      </c>
    </row>
    <row r="515" spans="1:18">
      <c r="A515" s="11" t="s">
        <v>552</v>
      </c>
      <c r="B515" s="12">
        <v>1151.66694352177</v>
      </c>
      <c r="C515" s="12">
        <v>1.1738138431320417</v>
      </c>
      <c r="D515" s="12">
        <v>11.687844655288</v>
      </c>
      <c r="E515" s="12">
        <v>9.4269493559920106E-2</v>
      </c>
      <c r="F515" s="12">
        <v>5.8749933670765503E-2</v>
      </c>
      <c r="G515" s="12">
        <v>2.2741962265968599E-4</v>
      </c>
      <c r="H515" s="12">
        <v>0.56711060613000597</v>
      </c>
      <c r="I515" s="22">
        <v>534.45000000000005</v>
      </c>
      <c r="J515" s="22">
        <v>1.39</v>
      </c>
      <c r="K515" s="22">
        <v>529.22</v>
      </c>
      <c r="L515" s="22">
        <v>2.0499999999999998</v>
      </c>
      <c r="M515" s="22">
        <v>556.86</v>
      </c>
      <c r="N515" s="22">
        <v>4.22</v>
      </c>
      <c r="O515" s="5">
        <f t="shared" si="34"/>
        <v>529.22</v>
      </c>
      <c r="P515" s="5">
        <f t="shared" si="35"/>
        <v>2.0499999999999998</v>
      </c>
      <c r="Q515" s="6">
        <f t="shared" si="32"/>
        <v>-0.98824685386040179</v>
      </c>
      <c r="R515" s="6">
        <f t="shared" si="33"/>
        <v>-5.2227806961188135</v>
      </c>
    </row>
    <row r="516" spans="1:18">
      <c r="A516" s="11" t="s">
        <v>553</v>
      </c>
      <c r="B516" s="12">
        <v>1116.865680716</v>
      </c>
      <c r="C516" s="12">
        <v>1.1379370287989021</v>
      </c>
      <c r="D516" s="12">
        <v>11.6501734879906</v>
      </c>
      <c r="E516" s="12">
        <v>0.10402349119667</v>
      </c>
      <c r="F516" s="12">
        <v>5.8920169236971298E-2</v>
      </c>
      <c r="G516" s="12">
        <v>2.8570754585844401E-4</v>
      </c>
      <c r="H516" s="12">
        <v>5.9178921794003303E-2</v>
      </c>
      <c r="I516" s="22">
        <v>537</v>
      </c>
      <c r="J516" s="22">
        <v>2.0699999999999998</v>
      </c>
      <c r="K516" s="22">
        <v>530.86</v>
      </c>
      <c r="L516" s="22">
        <v>2.2799999999999998</v>
      </c>
      <c r="M516" s="22">
        <v>563.16999999999996</v>
      </c>
      <c r="N516" s="22">
        <v>5.28</v>
      </c>
      <c r="O516" s="5">
        <f t="shared" si="34"/>
        <v>530.86</v>
      </c>
      <c r="P516" s="5">
        <f t="shared" si="35"/>
        <v>2.2799999999999998</v>
      </c>
      <c r="Q516" s="6">
        <f t="shared" si="32"/>
        <v>-1.1566137964811789</v>
      </c>
      <c r="R516" s="6">
        <f t="shared" si="33"/>
        <v>-6.0863504502128514</v>
      </c>
    </row>
    <row r="517" spans="1:18">
      <c r="A517" s="11" t="s">
        <v>554</v>
      </c>
      <c r="B517" s="12">
        <v>1016.1239819713199</v>
      </c>
      <c r="C517" s="12">
        <v>1.1265797548750167</v>
      </c>
      <c r="D517" s="12">
        <v>11.6885479980934</v>
      </c>
      <c r="E517" s="12">
        <v>0.119986145832228</v>
      </c>
      <c r="F517" s="12">
        <v>5.9122986506768199E-2</v>
      </c>
      <c r="G517" s="12">
        <v>3.3541268427055498E-4</v>
      </c>
      <c r="H517" s="12">
        <v>3.5555319013695602E-2</v>
      </c>
      <c r="I517" s="22">
        <v>537.05999999999995</v>
      </c>
      <c r="J517" s="22">
        <v>2.41</v>
      </c>
      <c r="K517" s="22">
        <v>529.19000000000005</v>
      </c>
      <c r="L517" s="22">
        <v>2.61</v>
      </c>
      <c r="M517" s="22">
        <v>570.65</v>
      </c>
      <c r="N517" s="22">
        <v>6.17</v>
      </c>
      <c r="O517" s="5">
        <f t="shared" si="34"/>
        <v>529.19000000000005</v>
      </c>
      <c r="P517" s="5">
        <f t="shared" si="35"/>
        <v>2.61</v>
      </c>
      <c r="Q517" s="6">
        <f t="shared" si="32"/>
        <v>-1.4871785181125663</v>
      </c>
      <c r="R517" s="6">
        <f t="shared" si="33"/>
        <v>-7.8346151665753165</v>
      </c>
    </row>
    <row r="518" spans="1:18">
      <c r="A518" s="11" t="s">
        <v>555</v>
      </c>
      <c r="B518" s="12">
        <v>1032.97490998895</v>
      </c>
      <c r="C518" s="12">
        <v>1.1456027829459106</v>
      </c>
      <c r="D518" s="12">
        <v>11.742903554264</v>
      </c>
      <c r="E518" s="12">
        <v>0.12079251951838001</v>
      </c>
      <c r="F518" s="12">
        <v>5.9658351784742499E-2</v>
      </c>
      <c r="G518" s="12">
        <v>4.6997764395817102E-4</v>
      </c>
      <c r="H518" s="12">
        <v>0.20802102448792001</v>
      </c>
      <c r="I518" s="22">
        <v>538.89</v>
      </c>
      <c r="J518" s="22">
        <v>2.42</v>
      </c>
      <c r="K518" s="22">
        <v>526.84</v>
      </c>
      <c r="L518" s="22">
        <v>2.6</v>
      </c>
      <c r="M518" s="22">
        <v>590.23</v>
      </c>
      <c r="N518" s="22">
        <v>8.5399999999999991</v>
      </c>
      <c r="O518" s="5">
        <f t="shared" si="34"/>
        <v>526.84</v>
      </c>
      <c r="P518" s="5">
        <f t="shared" si="35"/>
        <v>2.6</v>
      </c>
      <c r="Q518" s="6">
        <f t="shared" si="32"/>
        <v>-2.2872219269607386</v>
      </c>
      <c r="R518" s="6">
        <f t="shared" si="33"/>
        <v>-12.032116012451596</v>
      </c>
    </row>
    <row r="519" spans="1:18">
      <c r="A519" s="11" t="s">
        <v>556</v>
      </c>
      <c r="B519" s="12">
        <v>1025.0346074270101</v>
      </c>
      <c r="C519" s="12">
        <v>1.1464061040498839</v>
      </c>
      <c r="D519" s="12">
        <v>11.6152143942187</v>
      </c>
      <c r="E519" s="12">
        <v>9.5154673145882801E-2</v>
      </c>
      <c r="F519" s="12">
        <v>5.9502586688198501E-2</v>
      </c>
      <c r="G519" s="12">
        <v>3.15994220804236E-4</v>
      </c>
      <c r="H519" s="12">
        <v>0.29974081866301899</v>
      </c>
      <c r="I519" s="22">
        <v>542.38</v>
      </c>
      <c r="J519" s="22">
        <v>1.75</v>
      </c>
      <c r="K519" s="22">
        <v>532.39</v>
      </c>
      <c r="L519" s="22">
        <v>2.09</v>
      </c>
      <c r="M519" s="22">
        <v>584.55999999999995</v>
      </c>
      <c r="N519" s="22">
        <v>5.76</v>
      </c>
      <c r="O519" s="5">
        <f t="shared" si="34"/>
        <v>532.39</v>
      </c>
      <c r="P519" s="5">
        <f t="shared" si="35"/>
        <v>2.09</v>
      </c>
      <c r="Q519" s="6">
        <f t="shared" si="32"/>
        <v>-1.8764439602547023</v>
      </c>
      <c r="R519" s="6">
        <f t="shared" si="33"/>
        <v>-9.7992073479967612</v>
      </c>
    </row>
    <row r="520" spans="1:18">
      <c r="A520" s="11" t="s">
        <v>557</v>
      </c>
      <c r="B520" s="12">
        <v>1077</v>
      </c>
      <c r="C520" s="12">
        <v>1.128930817610063</v>
      </c>
      <c r="D520" s="12">
        <v>11.753640000000001</v>
      </c>
      <c r="E520" s="12">
        <v>0.24925847573852811</v>
      </c>
      <c r="F520" s="12">
        <v>5.858E-2</v>
      </c>
      <c r="G520" s="12">
        <v>1.1979760264713146E-3</v>
      </c>
      <c r="H520" s="12">
        <v>0.3317877942975942</v>
      </c>
      <c r="I520" s="22">
        <v>534.01</v>
      </c>
      <c r="J520" s="22">
        <v>4.6500000000000004</v>
      </c>
      <c r="K520" s="22">
        <v>526.53</v>
      </c>
      <c r="L520" s="22">
        <v>5.38</v>
      </c>
      <c r="M520" s="22">
        <v>566.1</v>
      </c>
      <c r="N520" s="22">
        <v>18.5</v>
      </c>
      <c r="O520" s="5">
        <f t="shared" si="34"/>
        <v>526.53</v>
      </c>
      <c r="P520" s="5">
        <f t="shared" si="35"/>
        <v>5.38</v>
      </c>
      <c r="Q520" s="6">
        <f t="shared" si="32"/>
        <v>-1.4206218069245851</v>
      </c>
      <c r="R520" s="6">
        <f t="shared" si="33"/>
        <v>-7.5152412967922162</v>
      </c>
    </row>
    <row r="521" spans="1:18">
      <c r="A521" s="11" t="s">
        <v>557</v>
      </c>
      <c r="B521" s="12">
        <v>1121.2368871262699</v>
      </c>
      <c r="C521" s="12">
        <v>1.1711866881552928</v>
      </c>
      <c r="D521" s="12">
        <v>11.6670204375329</v>
      </c>
      <c r="E521" s="12">
        <v>7.0597496869408596E-2</v>
      </c>
      <c r="F521" s="12">
        <v>5.8668469176744703E-2</v>
      </c>
      <c r="G521" s="12">
        <v>3.20748447095307E-4</v>
      </c>
      <c r="H521" s="12">
        <v>-7.7909372919101605E-2</v>
      </c>
      <c r="I521" s="22">
        <v>534.62</v>
      </c>
      <c r="J521" s="22">
        <v>1.76</v>
      </c>
      <c r="K521" s="22">
        <v>530.13</v>
      </c>
      <c r="L521" s="22">
        <v>1.54</v>
      </c>
      <c r="M521" s="22">
        <v>553.83000000000004</v>
      </c>
      <c r="N521" s="22">
        <v>5.96</v>
      </c>
      <c r="O521" s="5">
        <f t="shared" si="34"/>
        <v>530.13</v>
      </c>
      <c r="P521" s="5">
        <f t="shared" si="35"/>
        <v>1.54</v>
      </c>
      <c r="Q521" s="6">
        <f t="shared" si="32"/>
        <v>-0.84696206590836387</v>
      </c>
      <c r="R521" s="6">
        <f t="shared" si="33"/>
        <v>-4.4706015505630781</v>
      </c>
    </row>
    <row r="522" spans="1:18">
      <c r="A522" s="11" t="s">
        <v>558</v>
      </c>
      <c r="B522" s="12">
        <v>1109.5635887149799</v>
      </c>
      <c r="C522" s="12">
        <v>1.1589979219366482</v>
      </c>
      <c r="D522" s="12">
        <v>11.6999089542907</v>
      </c>
      <c r="E522" s="12">
        <v>0.106486288527373</v>
      </c>
      <c r="F522" s="12">
        <v>5.8913313765377701E-2</v>
      </c>
      <c r="G522" s="12">
        <v>2.84552427741819E-4</v>
      </c>
      <c r="H522" s="12">
        <v>9.7372932198472595E-2</v>
      </c>
      <c r="I522" s="22">
        <v>535.17999999999995</v>
      </c>
      <c r="J522" s="22">
        <v>2.0499999999999998</v>
      </c>
      <c r="K522" s="22">
        <v>528.69000000000005</v>
      </c>
      <c r="L522" s="22">
        <v>2.31</v>
      </c>
      <c r="M522" s="22">
        <v>562.91</v>
      </c>
      <c r="N522" s="22">
        <v>5.26</v>
      </c>
      <c r="O522" s="5">
        <f t="shared" si="34"/>
        <v>528.69000000000005</v>
      </c>
      <c r="P522" s="5">
        <f t="shared" si="35"/>
        <v>2.31</v>
      </c>
      <c r="Q522" s="6">
        <f t="shared" si="32"/>
        <v>-1.22756246571713</v>
      </c>
      <c r="R522" s="6">
        <f t="shared" si="33"/>
        <v>-6.4726020919631368</v>
      </c>
    </row>
    <row r="523" spans="1:18">
      <c r="A523" s="11" t="s">
        <v>559</v>
      </c>
      <c r="B523" s="12">
        <v>1086</v>
      </c>
      <c r="C523" s="12">
        <v>1.1319574734208881</v>
      </c>
      <c r="D523" s="12">
        <v>11.806380000000001</v>
      </c>
      <c r="E523" s="12">
        <v>0.25192835658258167</v>
      </c>
      <c r="F523" s="12">
        <v>5.8700000000000002E-2</v>
      </c>
      <c r="G523" s="12">
        <v>1.2003232897848813E-3</v>
      </c>
      <c r="H523" s="12">
        <v>0.60206782785521751</v>
      </c>
      <c r="I523" s="22">
        <v>531.9</v>
      </c>
      <c r="J523" s="22">
        <v>3.61</v>
      </c>
      <c r="K523" s="22">
        <v>523.96</v>
      </c>
      <c r="L523" s="22">
        <v>5.33</v>
      </c>
      <c r="M523" s="22">
        <v>566.1</v>
      </c>
      <c r="N523" s="22">
        <v>18.5</v>
      </c>
      <c r="O523" s="5">
        <f t="shared" si="34"/>
        <v>523.96</v>
      </c>
      <c r="P523" s="5">
        <f t="shared" si="35"/>
        <v>5.33</v>
      </c>
      <c r="Q523" s="6">
        <f t="shared" ref="Q523:Q586" si="36">(K523-I523)/K523*100</f>
        <v>-1.5153828536529392</v>
      </c>
      <c r="R523" s="6">
        <f t="shared" ref="R523:R586" si="37">(K523-M523)/K523*100</f>
        <v>-8.0425986716543214</v>
      </c>
    </row>
    <row r="524" spans="1:18">
      <c r="A524" s="11" t="s">
        <v>559</v>
      </c>
      <c r="B524" s="12">
        <v>1113.9037736614</v>
      </c>
      <c r="C524" s="12">
        <v>1.1832950307048986</v>
      </c>
      <c r="D524" s="12">
        <v>11.659315017779299</v>
      </c>
      <c r="E524" s="12">
        <v>8.74087188457639E-2</v>
      </c>
      <c r="F524" s="12">
        <v>5.8785979727445203E-2</v>
      </c>
      <c r="G524" s="12">
        <v>3.4803207989854E-4</v>
      </c>
      <c r="H524" s="12">
        <v>0.243608130500093</v>
      </c>
      <c r="I524" s="22">
        <v>535.73</v>
      </c>
      <c r="J524" s="22">
        <v>1.74</v>
      </c>
      <c r="K524" s="22">
        <v>530.46</v>
      </c>
      <c r="L524" s="22">
        <v>1.91</v>
      </c>
      <c r="M524" s="22">
        <v>558.20000000000005</v>
      </c>
      <c r="N524" s="22">
        <v>6.45</v>
      </c>
      <c r="O524" s="5">
        <f t="shared" si="34"/>
        <v>530.46</v>
      </c>
      <c r="P524" s="5">
        <f t="shared" si="35"/>
        <v>1.91</v>
      </c>
      <c r="Q524" s="6">
        <f t="shared" si="36"/>
        <v>-0.99347735927308034</v>
      </c>
      <c r="R524" s="6">
        <f t="shared" si="37"/>
        <v>-5.2294235192097434</v>
      </c>
    </row>
    <row r="525" spans="1:18">
      <c r="A525" s="11" t="s">
        <v>560</v>
      </c>
      <c r="B525" s="12">
        <v>1101.05865761325</v>
      </c>
      <c r="C525" s="12">
        <v>1.1565554278689614</v>
      </c>
      <c r="D525" s="12">
        <v>11.688842933459499</v>
      </c>
      <c r="E525" s="12">
        <v>9.3524945444492399E-2</v>
      </c>
      <c r="F525" s="12">
        <v>5.9068232367818899E-2</v>
      </c>
      <c r="G525" s="12">
        <v>2.9979755376233203E-4</v>
      </c>
      <c r="H525" s="12">
        <v>7.2669164074825904E-2</v>
      </c>
      <c r="I525" s="22">
        <v>536.66999999999996</v>
      </c>
      <c r="J525" s="22">
        <v>1.91</v>
      </c>
      <c r="K525" s="22">
        <v>529.17999999999995</v>
      </c>
      <c r="L525" s="22">
        <v>2.0299999999999998</v>
      </c>
      <c r="M525" s="22">
        <v>568.63</v>
      </c>
      <c r="N525" s="22">
        <v>5.52</v>
      </c>
      <c r="O525" s="5">
        <f t="shared" si="34"/>
        <v>529.17999999999995</v>
      </c>
      <c r="P525" s="5">
        <f t="shared" si="35"/>
        <v>2.0299999999999998</v>
      </c>
      <c r="Q525" s="6">
        <f t="shared" si="36"/>
        <v>-1.415397407309424</v>
      </c>
      <c r="R525" s="6">
        <f t="shared" si="37"/>
        <v>-7.4549302694735351</v>
      </c>
    </row>
    <row r="526" spans="1:18">
      <c r="A526" s="11" t="s">
        <v>561</v>
      </c>
      <c r="B526" s="12">
        <v>1087</v>
      </c>
      <c r="C526" s="12">
        <v>1.118312757201646</v>
      </c>
      <c r="D526" s="12">
        <v>11.69454</v>
      </c>
      <c r="E526" s="12">
        <v>0.25021452267073252</v>
      </c>
      <c r="F526" s="12">
        <v>5.8959999999999999E-2</v>
      </c>
      <c r="G526" s="12">
        <v>1.2119870626372212E-3</v>
      </c>
      <c r="H526" s="12">
        <v>5.3031868150805364E-2</v>
      </c>
      <c r="I526" s="22">
        <v>536.14</v>
      </c>
      <c r="J526" s="22">
        <v>5.54</v>
      </c>
      <c r="K526" s="22">
        <v>529.12</v>
      </c>
      <c r="L526" s="22">
        <v>5.43</v>
      </c>
      <c r="M526" s="22">
        <v>566.1</v>
      </c>
      <c r="N526" s="22">
        <v>18.5</v>
      </c>
      <c r="O526" s="5">
        <f t="shared" si="34"/>
        <v>529.12</v>
      </c>
      <c r="P526" s="5">
        <f t="shared" si="35"/>
        <v>5.43</v>
      </c>
      <c r="Q526" s="6">
        <f t="shared" si="36"/>
        <v>-1.326731176292709</v>
      </c>
      <c r="R526" s="6">
        <f t="shared" si="37"/>
        <v>-6.9889628061687361</v>
      </c>
    </row>
    <row r="527" spans="1:18">
      <c r="A527" s="11" t="s">
        <v>561</v>
      </c>
      <c r="B527" s="12">
        <v>1107.4920126653101</v>
      </c>
      <c r="C527" s="12">
        <v>1.1823205635911627</v>
      </c>
      <c r="D527" s="12">
        <v>11.6792795693895</v>
      </c>
      <c r="E527" s="12">
        <v>6.6626957358932801E-2</v>
      </c>
      <c r="F527" s="12">
        <v>5.8944559256757602E-2</v>
      </c>
      <c r="G527" s="12">
        <v>3.6459956489664401E-4</v>
      </c>
      <c r="H527" s="12">
        <v>0.24409370103685099</v>
      </c>
      <c r="I527" s="22">
        <v>536.13</v>
      </c>
      <c r="J527" s="22">
        <v>1.52</v>
      </c>
      <c r="K527" s="22">
        <v>529.59</v>
      </c>
      <c r="L527" s="22">
        <v>1.45</v>
      </c>
      <c r="M527" s="22">
        <v>564.07000000000005</v>
      </c>
      <c r="N527" s="22">
        <v>6.74</v>
      </c>
      <c r="O527" s="5">
        <f t="shared" si="34"/>
        <v>529.59</v>
      </c>
      <c r="P527" s="5">
        <f t="shared" si="35"/>
        <v>1.45</v>
      </c>
      <c r="Q527" s="6">
        <f t="shared" si="36"/>
        <v>-1.2349175777488177</v>
      </c>
      <c r="R527" s="6">
        <f t="shared" si="37"/>
        <v>-6.5106969542476287</v>
      </c>
    </row>
    <row r="528" spans="1:18">
      <c r="A528" s="11" t="s">
        <v>562</v>
      </c>
      <c r="B528" s="12">
        <v>1108.5971258278</v>
      </c>
      <c r="C528" s="12">
        <v>1.1574934963992773</v>
      </c>
      <c r="D528" s="12">
        <v>11.65257186194</v>
      </c>
      <c r="E528" s="12">
        <v>0.10456055062985301</v>
      </c>
      <c r="F528" s="12">
        <v>5.9061681484792697E-2</v>
      </c>
      <c r="G528" s="12">
        <v>2.9059367907562398E-4</v>
      </c>
      <c r="H528" s="12">
        <v>3.0958000159803802E-2</v>
      </c>
      <c r="I528" s="22">
        <v>537.91999999999996</v>
      </c>
      <c r="J528" s="22">
        <v>2.11</v>
      </c>
      <c r="K528" s="22">
        <v>530.76</v>
      </c>
      <c r="L528" s="22">
        <v>2.29</v>
      </c>
      <c r="M528" s="22">
        <v>568.39</v>
      </c>
      <c r="N528" s="22">
        <v>5.35</v>
      </c>
      <c r="O528" s="5">
        <f t="shared" si="34"/>
        <v>530.76</v>
      </c>
      <c r="P528" s="5">
        <f t="shared" si="35"/>
        <v>2.29</v>
      </c>
      <c r="Q528" s="6">
        <f t="shared" si="36"/>
        <v>-1.349008968271906</v>
      </c>
      <c r="R528" s="6">
        <f t="shared" si="37"/>
        <v>-7.0898334463787762</v>
      </c>
    </row>
    <row r="529" spans="1:18">
      <c r="A529" s="11" t="s">
        <v>563</v>
      </c>
      <c r="B529" s="12">
        <v>1079.6414369089</v>
      </c>
      <c r="C529" s="12">
        <v>1.1223248005706614</v>
      </c>
      <c r="D529" s="12">
        <v>11.803145902057</v>
      </c>
      <c r="E529" s="12">
        <v>0.104611525454639</v>
      </c>
      <c r="F529" s="12">
        <v>5.91607756975105E-2</v>
      </c>
      <c r="G529" s="12">
        <v>3.5451534416192901E-4</v>
      </c>
      <c r="H529" s="12">
        <v>0.38662953729695798</v>
      </c>
      <c r="I529" s="22">
        <v>533.27</v>
      </c>
      <c r="J529" s="22">
        <v>1.78</v>
      </c>
      <c r="K529" s="22">
        <v>524.25</v>
      </c>
      <c r="L529" s="22">
        <v>2.23</v>
      </c>
      <c r="M529" s="22">
        <v>572.04</v>
      </c>
      <c r="N529" s="22">
        <v>6.52</v>
      </c>
      <c r="O529" s="5">
        <f t="shared" si="34"/>
        <v>524.25</v>
      </c>
      <c r="P529" s="5">
        <f t="shared" si="35"/>
        <v>2.23</v>
      </c>
      <c r="Q529" s="6">
        <f t="shared" si="36"/>
        <v>-1.7205531711969444</v>
      </c>
      <c r="R529" s="6">
        <f t="shared" si="37"/>
        <v>-9.1158798283261735</v>
      </c>
    </row>
    <row r="530" spans="1:18">
      <c r="A530" s="11" t="s">
        <v>564</v>
      </c>
      <c r="B530" s="12">
        <v>1081.55306115126</v>
      </c>
      <c r="C530" s="12">
        <v>1.1232982593096172</v>
      </c>
      <c r="D530" s="12">
        <v>11.863283037612399</v>
      </c>
      <c r="E530" s="12">
        <v>0.10460958155089101</v>
      </c>
      <c r="F530" s="12">
        <v>5.9119593047000901E-2</v>
      </c>
      <c r="G530" s="12">
        <v>4.1524654519761202E-4</v>
      </c>
      <c r="H530" s="12">
        <v>0.32116755007797698</v>
      </c>
      <c r="I530" s="22">
        <v>530.88</v>
      </c>
      <c r="J530" s="22">
        <v>1.93</v>
      </c>
      <c r="K530" s="22">
        <v>521.70000000000005</v>
      </c>
      <c r="L530" s="22">
        <v>2.21</v>
      </c>
      <c r="M530" s="22">
        <v>570.52</v>
      </c>
      <c r="N530" s="22">
        <v>7.64</v>
      </c>
      <c r="O530" s="5">
        <f t="shared" si="34"/>
        <v>521.70000000000005</v>
      </c>
      <c r="P530" s="5">
        <f t="shared" si="35"/>
        <v>2.21</v>
      </c>
      <c r="Q530" s="6">
        <f t="shared" si="36"/>
        <v>-1.7596319723979201</v>
      </c>
      <c r="R530" s="6">
        <f t="shared" si="37"/>
        <v>-9.3578685068046639</v>
      </c>
    </row>
    <row r="531" spans="1:18">
      <c r="A531" s="11" t="s">
        <v>565</v>
      </c>
      <c r="B531" s="12">
        <v>1088.4625472452201</v>
      </c>
      <c r="C531" s="12">
        <v>1.1292356479657795</v>
      </c>
      <c r="D531" s="12">
        <v>11.8411777339276</v>
      </c>
      <c r="E531" s="12">
        <v>0.111375542934443</v>
      </c>
      <c r="F531" s="12">
        <v>5.9238638422315498E-2</v>
      </c>
      <c r="G531" s="12">
        <v>4.1607157737208E-4</v>
      </c>
      <c r="H531" s="12">
        <v>0.47788882140573202</v>
      </c>
      <c r="I531" s="22">
        <v>532.48</v>
      </c>
      <c r="J531" s="22">
        <v>1.79</v>
      </c>
      <c r="K531" s="22">
        <v>522.64</v>
      </c>
      <c r="L531" s="22">
        <v>2.36</v>
      </c>
      <c r="M531" s="22">
        <v>574.9</v>
      </c>
      <c r="N531" s="22">
        <v>7.64</v>
      </c>
      <c r="O531" s="5">
        <f t="shared" si="34"/>
        <v>522.64</v>
      </c>
      <c r="P531" s="5">
        <f t="shared" si="35"/>
        <v>2.36</v>
      </c>
      <c r="Q531" s="6">
        <f t="shared" si="36"/>
        <v>-1.8827491198530599</v>
      </c>
      <c r="R531" s="6">
        <f t="shared" si="37"/>
        <v>-9.9992346548293263</v>
      </c>
    </row>
    <row r="532" spans="1:18">
      <c r="A532" s="11" t="s">
        <v>566</v>
      </c>
      <c r="B532" s="12">
        <v>1082.6805148676101</v>
      </c>
      <c r="C532" s="12">
        <v>1.1365780500610834</v>
      </c>
      <c r="D532" s="12">
        <v>11.825776036208801</v>
      </c>
      <c r="E532" s="12">
        <v>8.9898362487149594E-2</v>
      </c>
      <c r="F532" s="12">
        <v>5.8742945916961997E-2</v>
      </c>
      <c r="G532" s="12">
        <v>3.7541137819824402E-4</v>
      </c>
      <c r="H532" s="12">
        <v>0.54859967665337905</v>
      </c>
      <c r="I532" s="22">
        <v>529.54999999999995</v>
      </c>
      <c r="J532" s="22">
        <v>1.39</v>
      </c>
      <c r="K532" s="22">
        <v>523.29</v>
      </c>
      <c r="L532" s="22">
        <v>1.91</v>
      </c>
      <c r="M532" s="22">
        <v>556.6</v>
      </c>
      <c r="N532" s="22">
        <v>6.97</v>
      </c>
      <c r="O532" s="5">
        <f t="shared" si="34"/>
        <v>523.29</v>
      </c>
      <c r="P532" s="5">
        <f t="shared" si="35"/>
        <v>1.91</v>
      </c>
      <c r="Q532" s="6">
        <f t="shared" si="36"/>
        <v>-1.1962773987655013</v>
      </c>
      <c r="R532" s="6">
        <f t="shared" si="37"/>
        <v>-6.3654952320892928</v>
      </c>
    </row>
    <row r="533" spans="1:18">
      <c r="A533" s="11" t="s">
        <v>567</v>
      </c>
      <c r="B533" s="12">
        <v>987.70702211160994</v>
      </c>
      <c r="C533" s="12">
        <v>1.1305793784205622</v>
      </c>
      <c r="D533" s="12">
        <v>11.6840176823805</v>
      </c>
      <c r="E533" s="12">
        <v>8.4209071118897194E-2</v>
      </c>
      <c r="F533" s="12">
        <v>5.9314832321114799E-2</v>
      </c>
      <c r="G533" s="12">
        <v>3.6774292719861298E-4</v>
      </c>
      <c r="H533" s="12">
        <v>0.10354523673971799</v>
      </c>
      <c r="I533" s="22">
        <v>538.58000000000004</v>
      </c>
      <c r="J533" s="22">
        <v>1.88</v>
      </c>
      <c r="K533" s="22">
        <v>529.39</v>
      </c>
      <c r="L533" s="22">
        <v>1.83</v>
      </c>
      <c r="M533" s="22">
        <v>577.69000000000005</v>
      </c>
      <c r="N533" s="22">
        <v>6.74</v>
      </c>
      <c r="O533" s="5">
        <f t="shared" ref="O533:O572" si="38">K533</f>
        <v>529.39</v>
      </c>
      <c r="P533" s="5">
        <f t="shared" ref="P533:P572" si="39">L533</f>
        <v>1.83</v>
      </c>
      <c r="Q533" s="6">
        <f t="shared" si="36"/>
        <v>-1.7359602561438741</v>
      </c>
      <c r="R533" s="6">
        <f t="shared" si="37"/>
        <v>-9.1237084191239113</v>
      </c>
    </row>
    <row r="534" spans="1:18">
      <c r="A534" s="11" t="s">
        <v>568</v>
      </c>
      <c r="B534" s="12">
        <v>752</v>
      </c>
      <c r="C534" s="12">
        <v>7.6970317297850563</v>
      </c>
      <c r="D534" s="12">
        <v>19.025880000000001</v>
      </c>
      <c r="E534" s="12">
        <v>0.39882711700917478</v>
      </c>
      <c r="F534" s="12">
        <v>5.3220000000000003E-2</v>
      </c>
      <c r="G534" s="12">
        <v>1.1173841595440667E-3</v>
      </c>
      <c r="H534" s="12">
        <v>-0.46652900397058022</v>
      </c>
      <c r="I534" s="22">
        <v>331.08</v>
      </c>
      <c r="J534" s="22">
        <v>5.08</v>
      </c>
      <c r="K534" s="22">
        <v>330.22</v>
      </c>
      <c r="L534" s="22">
        <v>3.37</v>
      </c>
      <c r="M534" s="22">
        <v>337.2</v>
      </c>
      <c r="N534" s="22">
        <v>23.8</v>
      </c>
      <c r="O534" s="5">
        <f t="shared" si="38"/>
        <v>330.22</v>
      </c>
      <c r="P534" s="5">
        <f t="shared" si="39"/>
        <v>3.37</v>
      </c>
      <c r="Q534" s="6">
        <f t="shared" si="36"/>
        <v>-0.2604324389800608</v>
      </c>
      <c r="R534" s="6">
        <f t="shared" si="37"/>
        <v>-2.1137423535824484</v>
      </c>
    </row>
    <row r="535" spans="1:18">
      <c r="A535" s="11" t="s">
        <v>569</v>
      </c>
      <c r="B535" s="12">
        <v>824.07237948527404</v>
      </c>
      <c r="C535" s="12">
        <v>8.6484769486016599</v>
      </c>
      <c r="D535" s="12">
        <v>18.861978340492801</v>
      </c>
      <c r="E535" s="12">
        <v>7.2843087587242797E-2</v>
      </c>
      <c r="F535" s="12">
        <v>5.3028602449580797E-2</v>
      </c>
      <c r="G535" s="12">
        <v>3.56172413944633E-4</v>
      </c>
      <c r="H535" s="12">
        <v>-0.104780477098224</v>
      </c>
      <c r="I535" s="22">
        <v>332.51</v>
      </c>
      <c r="J535" s="22">
        <v>1.1499999999999999</v>
      </c>
      <c r="K535" s="22">
        <v>333.02</v>
      </c>
      <c r="L535" s="22">
        <v>0.63</v>
      </c>
      <c r="M535" s="22">
        <v>329</v>
      </c>
      <c r="N535" s="22">
        <v>7.62</v>
      </c>
      <c r="O535" s="5">
        <f t="shared" si="38"/>
        <v>333.02</v>
      </c>
      <c r="P535" s="5">
        <f t="shared" si="39"/>
        <v>0.63</v>
      </c>
      <c r="Q535" s="6">
        <f t="shared" si="36"/>
        <v>0.15314395531799621</v>
      </c>
      <c r="R535" s="6">
        <f t="shared" si="37"/>
        <v>1.2071347066242215</v>
      </c>
    </row>
    <row r="536" spans="1:18">
      <c r="A536" s="11" t="s">
        <v>570</v>
      </c>
      <c r="B536" s="12">
        <v>703.37872484992204</v>
      </c>
      <c r="C536" s="12">
        <v>9.0817445584228143</v>
      </c>
      <c r="D536" s="12">
        <v>18.819164928576299</v>
      </c>
      <c r="E536" s="12">
        <v>0.14921699555179799</v>
      </c>
      <c r="F536" s="12">
        <v>5.3214378843155198E-2</v>
      </c>
      <c r="G536" s="12">
        <v>3.1964812121702802E-4</v>
      </c>
      <c r="H536" s="12">
        <v>-2.5338637941886101E-2</v>
      </c>
      <c r="I536" s="22">
        <v>334.15</v>
      </c>
      <c r="J536" s="22">
        <v>1.43</v>
      </c>
      <c r="K536" s="22">
        <v>333.75</v>
      </c>
      <c r="L536" s="22">
        <v>1.29</v>
      </c>
      <c r="M536" s="22">
        <v>336.93</v>
      </c>
      <c r="N536" s="22">
        <v>6.8</v>
      </c>
      <c r="O536" s="5">
        <f t="shared" si="38"/>
        <v>333.75</v>
      </c>
      <c r="P536" s="5">
        <f t="shared" si="39"/>
        <v>1.29</v>
      </c>
      <c r="Q536" s="6">
        <f t="shared" si="36"/>
        <v>-0.1198501872659108</v>
      </c>
      <c r="R536" s="6">
        <f t="shared" si="37"/>
        <v>-0.95280898876404696</v>
      </c>
    </row>
    <row r="537" spans="1:18">
      <c r="A537" s="11" t="s">
        <v>571</v>
      </c>
      <c r="B537" s="12">
        <v>758.67893127157595</v>
      </c>
      <c r="C537" s="12">
        <v>7.712385804206777</v>
      </c>
      <c r="D537" s="12">
        <v>18.7817385276708</v>
      </c>
      <c r="E537" s="12">
        <v>0.115592263131331</v>
      </c>
      <c r="F537" s="12">
        <v>5.3307294268049803E-2</v>
      </c>
      <c r="G537" s="12">
        <v>2.8823397160405398E-4</v>
      </c>
      <c r="H537" s="12">
        <v>0.39010113472607999</v>
      </c>
      <c r="I537" s="22">
        <v>335.22</v>
      </c>
      <c r="J537" s="22">
        <v>0.92</v>
      </c>
      <c r="K537" s="22">
        <v>334.4</v>
      </c>
      <c r="L537" s="22">
        <v>1</v>
      </c>
      <c r="M537" s="22">
        <v>340.88</v>
      </c>
      <c r="N537" s="22">
        <v>6.12</v>
      </c>
      <c r="O537" s="5">
        <f t="shared" si="38"/>
        <v>334.4</v>
      </c>
      <c r="P537" s="5">
        <f t="shared" si="39"/>
        <v>1</v>
      </c>
      <c r="Q537" s="6">
        <f t="shared" si="36"/>
        <v>-0.24521531100479965</v>
      </c>
      <c r="R537" s="6">
        <f t="shared" si="37"/>
        <v>-1.9377990430622067</v>
      </c>
    </row>
    <row r="538" spans="1:18">
      <c r="A538" s="11" t="s">
        <v>572</v>
      </c>
      <c r="B538" s="12">
        <v>773</v>
      </c>
      <c r="C538" s="12">
        <v>7.6157635467980294</v>
      </c>
      <c r="D538" s="12">
        <v>18.828849999999999</v>
      </c>
      <c r="E538" s="12">
        <v>0.39228673742227127</v>
      </c>
      <c r="F538" s="12">
        <v>5.3019999999999998E-2</v>
      </c>
      <c r="G538" s="12">
        <v>1.0967443457798175E-3</v>
      </c>
      <c r="H538" s="12">
        <v>0.22035050968561057</v>
      </c>
      <c r="I538" s="22">
        <v>332.97</v>
      </c>
      <c r="J538" s="22">
        <v>3.68</v>
      </c>
      <c r="K538" s="22">
        <v>333.59</v>
      </c>
      <c r="L538" s="22">
        <v>3.39</v>
      </c>
      <c r="M538" s="22">
        <v>328.6</v>
      </c>
      <c r="N538" s="22">
        <v>23.5</v>
      </c>
      <c r="O538" s="5">
        <f t="shared" si="38"/>
        <v>333.59</v>
      </c>
      <c r="P538" s="5">
        <f t="shared" si="39"/>
        <v>3.39</v>
      </c>
      <c r="Q538" s="6">
        <f t="shared" si="36"/>
        <v>0.18585689019453452</v>
      </c>
      <c r="R538" s="6">
        <f t="shared" si="37"/>
        <v>1.4958481968883819</v>
      </c>
    </row>
    <row r="539" spans="1:18">
      <c r="A539" s="11" t="s">
        <v>573</v>
      </c>
      <c r="B539" s="12">
        <v>793.97234630208197</v>
      </c>
      <c r="C539" s="12">
        <v>8.8483754099526362</v>
      </c>
      <c r="D539" s="12">
        <v>18.819397968597201</v>
      </c>
      <c r="E539" s="12">
        <v>7.4770428952825499E-2</v>
      </c>
      <c r="F539" s="12">
        <v>5.31147514692012E-2</v>
      </c>
      <c r="G539" s="12">
        <v>3.2119105644908599E-4</v>
      </c>
      <c r="H539" s="12">
        <v>0.27929942941302999</v>
      </c>
      <c r="I539" s="22">
        <v>333.62</v>
      </c>
      <c r="J539" s="22">
        <v>0.89</v>
      </c>
      <c r="K539" s="22">
        <v>333.75</v>
      </c>
      <c r="L539" s="22">
        <v>0.65</v>
      </c>
      <c r="M539" s="22">
        <v>332.68</v>
      </c>
      <c r="N539" s="22">
        <v>6.86</v>
      </c>
      <c r="O539" s="5">
        <f t="shared" si="38"/>
        <v>333.75</v>
      </c>
      <c r="P539" s="5">
        <f t="shared" si="39"/>
        <v>0.65</v>
      </c>
      <c r="Q539" s="6">
        <f t="shared" si="36"/>
        <v>3.895131086142186E-2</v>
      </c>
      <c r="R539" s="6">
        <f t="shared" si="37"/>
        <v>0.32059925093632757</v>
      </c>
    </row>
    <row r="540" spans="1:18">
      <c r="A540" s="11" t="s">
        <v>574</v>
      </c>
      <c r="B540" s="12">
        <v>745.244249788047</v>
      </c>
      <c r="C540" s="12">
        <v>8.9640750940638618</v>
      </c>
      <c r="D540" s="12">
        <v>18.786649971006</v>
      </c>
      <c r="E540" s="12">
        <v>5.7583369816897503E-2</v>
      </c>
      <c r="F540" s="12">
        <v>5.3652413470466898E-2</v>
      </c>
      <c r="G540" s="12">
        <v>3.1548913107601703E-4</v>
      </c>
      <c r="H540" s="12">
        <v>4.9508537246850802E-2</v>
      </c>
      <c r="I540" s="22">
        <v>336.99</v>
      </c>
      <c r="J540" s="22">
        <v>0.93</v>
      </c>
      <c r="K540" s="22">
        <v>334.32</v>
      </c>
      <c r="L540" s="22">
        <v>0.5</v>
      </c>
      <c r="M540" s="22">
        <v>355.47</v>
      </c>
      <c r="N540" s="22">
        <v>6.64</v>
      </c>
      <c r="O540" s="5">
        <f t="shared" si="38"/>
        <v>334.32</v>
      </c>
      <c r="P540" s="5">
        <f t="shared" si="39"/>
        <v>0.5</v>
      </c>
      <c r="Q540" s="6">
        <f t="shared" si="36"/>
        <v>-0.79863603732950939</v>
      </c>
      <c r="R540" s="6">
        <f t="shared" si="37"/>
        <v>-6.3262742282842881</v>
      </c>
    </row>
    <row r="541" spans="1:18">
      <c r="A541" s="11" t="s">
        <v>575</v>
      </c>
      <c r="B541" s="12">
        <v>756</v>
      </c>
      <c r="C541" s="12">
        <v>7.5373878364905282</v>
      </c>
      <c r="D541" s="12">
        <v>18.8537</v>
      </c>
      <c r="E541" s="12">
        <v>0.41100012947657327</v>
      </c>
      <c r="F541" s="12">
        <v>5.348E-2</v>
      </c>
      <c r="G541" s="12">
        <v>1.1136176004356254E-3</v>
      </c>
      <c r="H541" s="12">
        <v>4.0301314954335456E-2</v>
      </c>
      <c r="I541" s="22">
        <v>335.05</v>
      </c>
      <c r="J541" s="22">
        <v>4.21</v>
      </c>
      <c r="K541" s="22">
        <v>333.16</v>
      </c>
      <c r="L541" s="22">
        <v>3.54</v>
      </c>
      <c r="M541" s="22">
        <v>348.2</v>
      </c>
      <c r="N541" s="22">
        <v>23.5</v>
      </c>
      <c r="O541" s="5">
        <f t="shared" si="38"/>
        <v>333.16</v>
      </c>
      <c r="P541" s="5">
        <f t="shared" si="39"/>
        <v>3.54</v>
      </c>
      <c r="Q541" s="6">
        <f t="shared" si="36"/>
        <v>-0.56729499339656209</v>
      </c>
      <c r="R541" s="6">
        <f t="shared" si="37"/>
        <v>-4.5143474606795424</v>
      </c>
    </row>
    <row r="542" spans="1:18">
      <c r="A542" s="11" t="s">
        <v>576</v>
      </c>
      <c r="B542" s="12">
        <v>711.73915207538903</v>
      </c>
      <c r="C542" s="12">
        <v>8.7907885563422781</v>
      </c>
      <c r="D542" s="12">
        <v>18.8070113745543</v>
      </c>
      <c r="E542" s="12">
        <v>8.7341833202825694E-2</v>
      </c>
      <c r="F542" s="12">
        <v>5.3618958116466997E-2</v>
      </c>
      <c r="G542" s="12">
        <v>4.0133959278884401E-4</v>
      </c>
      <c r="H542" s="12">
        <v>6.4699540306288203E-2</v>
      </c>
      <c r="I542" s="22">
        <v>336.5</v>
      </c>
      <c r="J542" s="22">
        <v>1.22</v>
      </c>
      <c r="K542" s="22">
        <v>333.96</v>
      </c>
      <c r="L542" s="22">
        <v>0.76</v>
      </c>
      <c r="M542" s="22">
        <v>354.06</v>
      </c>
      <c r="N542" s="22">
        <v>8.4499999999999993</v>
      </c>
      <c r="O542" s="5">
        <f t="shared" si="38"/>
        <v>333.96</v>
      </c>
      <c r="P542" s="5">
        <f t="shared" si="39"/>
        <v>0.76</v>
      </c>
      <c r="Q542" s="6">
        <f t="shared" si="36"/>
        <v>-0.7605701281590671</v>
      </c>
      <c r="R542" s="6">
        <f t="shared" si="37"/>
        <v>-6.0186848724398203</v>
      </c>
    </row>
    <row r="543" spans="1:18">
      <c r="A543" s="11" t="s">
        <v>577</v>
      </c>
      <c r="B543" s="12">
        <v>784.85290799484903</v>
      </c>
      <c r="C543" s="12">
        <v>7.6160999731754382</v>
      </c>
      <c r="D543" s="12">
        <v>18.781941802763999</v>
      </c>
      <c r="E543" s="12">
        <v>0.149733032667</v>
      </c>
      <c r="F543" s="12">
        <v>5.3208252538470599E-2</v>
      </c>
      <c r="G543" s="12">
        <v>2.4501323439180201E-4</v>
      </c>
      <c r="H543" s="12">
        <v>0.23953402757269601</v>
      </c>
      <c r="I543" s="22">
        <v>334.68</v>
      </c>
      <c r="J543" s="22">
        <v>1.17</v>
      </c>
      <c r="K543" s="22">
        <v>334.4</v>
      </c>
      <c r="L543" s="22">
        <v>1.3</v>
      </c>
      <c r="M543" s="22">
        <v>336.67</v>
      </c>
      <c r="N543" s="22">
        <v>5.22</v>
      </c>
      <c r="O543" s="5">
        <f t="shared" si="38"/>
        <v>334.4</v>
      </c>
      <c r="P543" s="5">
        <f t="shared" si="39"/>
        <v>1.3</v>
      </c>
      <c r="Q543" s="6">
        <f t="shared" si="36"/>
        <v>-8.3732057416276789E-2</v>
      </c>
      <c r="R543" s="6">
        <f t="shared" si="37"/>
        <v>-0.67882775119618388</v>
      </c>
    </row>
    <row r="544" spans="1:18">
      <c r="A544" s="11" t="s">
        <v>578</v>
      </c>
      <c r="B544" s="12">
        <v>687.33074485744498</v>
      </c>
      <c r="C544" s="12">
        <v>9.345706485333606</v>
      </c>
      <c r="D544" s="12">
        <v>18.804120367183401</v>
      </c>
      <c r="E544" s="12">
        <v>9.2461250036589698E-2</v>
      </c>
      <c r="F544" s="12">
        <v>5.3201948612819003E-2</v>
      </c>
      <c r="G544" s="12">
        <v>3.4837207414394598E-4</v>
      </c>
      <c r="H544" s="12">
        <v>-0.11677870411918501</v>
      </c>
      <c r="I544" s="22">
        <v>334.31</v>
      </c>
      <c r="J544" s="22">
        <v>1.23</v>
      </c>
      <c r="K544" s="22">
        <v>334.01</v>
      </c>
      <c r="L544" s="22">
        <v>0.8</v>
      </c>
      <c r="M544" s="22">
        <v>336.4</v>
      </c>
      <c r="N544" s="22">
        <v>7.42</v>
      </c>
      <c r="O544" s="5">
        <f t="shared" si="38"/>
        <v>334.01</v>
      </c>
      <c r="P544" s="5">
        <f t="shared" si="39"/>
        <v>0.8</v>
      </c>
      <c r="Q544" s="6">
        <f t="shared" si="36"/>
        <v>-8.9817670129640245E-2</v>
      </c>
      <c r="R544" s="6">
        <f t="shared" si="37"/>
        <v>-0.71554743869943604</v>
      </c>
    </row>
    <row r="545" spans="1:18">
      <c r="A545" s="11" t="s">
        <v>579</v>
      </c>
      <c r="B545" s="12">
        <v>746.78050070304005</v>
      </c>
      <c r="C545" s="12">
        <v>7.6731556765094018</v>
      </c>
      <c r="D545" s="12">
        <v>18.978066422138902</v>
      </c>
      <c r="E545" s="12">
        <v>0.140434473572148</v>
      </c>
      <c r="F545" s="12">
        <v>5.3447799261929198E-2</v>
      </c>
      <c r="G545" s="12">
        <v>2.65312488708523E-4</v>
      </c>
      <c r="H545" s="12">
        <v>-3.8935657505376198E-2</v>
      </c>
      <c r="I545" s="22">
        <v>333.01</v>
      </c>
      <c r="J545" s="22">
        <v>1.29</v>
      </c>
      <c r="K545" s="22">
        <v>331.03</v>
      </c>
      <c r="L545" s="22">
        <v>1.19</v>
      </c>
      <c r="M545" s="22">
        <v>346.84</v>
      </c>
      <c r="N545" s="22">
        <v>5.61</v>
      </c>
      <c r="O545" s="5">
        <f t="shared" si="38"/>
        <v>331.03</v>
      </c>
      <c r="P545" s="5">
        <f t="shared" si="39"/>
        <v>1.19</v>
      </c>
      <c r="Q545" s="6">
        <f t="shared" si="36"/>
        <v>-0.59813309971906425</v>
      </c>
      <c r="R545" s="6">
        <f t="shared" si="37"/>
        <v>-4.776002175029455</v>
      </c>
    </row>
    <row r="546" spans="1:18">
      <c r="A546" s="11" t="s">
        <v>580</v>
      </c>
      <c r="B546" s="12">
        <v>567.24873040067303</v>
      </c>
      <c r="C546" s="12">
        <v>9.2762355641209666</v>
      </c>
      <c r="D546" s="12">
        <v>18.513350632413101</v>
      </c>
      <c r="E546" s="12">
        <v>0.25595497443531401</v>
      </c>
      <c r="F546" s="12">
        <v>5.3680398113737697E-2</v>
      </c>
      <c r="G546" s="12">
        <v>3.2033816683562001E-4</v>
      </c>
      <c r="H546" s="12">
        <v>-0.242574627048603</v>
      </c>
      <c r="I546" s="22">
        <v>341.37</v>
      </c>
      <c r="J546" s="22">
        <v>2.37</v>
      </c>
      <c r="K546" s="22">
        <v>339.12</v>
      </c>
      <c r="L546" s="22">
        <v>2.2799999999999998</v>
      </c>
      <c r="M546" s="22">
        <v>356.65</v>
      </c>
      <c r="N546" s="22">
        <v>6.74</v>
      </c>
      <c r="O546" s="5">
        <f t="shared" si="38"/>
        <v>339.12</v>
      </c>
      <c r="P546" s="5">
        <f t="shared" si="39"/>
        <v>2.2799999999999998</v>
      </c>
      <c r="Q546" s="6">
        <f t="shared" si="36"/>
        <v>-0.66348195329087056</v>
      </c>
      <c r="R546" s="6">
        <f t="shared" si="37"/>
        <v>-5.1692616183061961</v>
      </c>
    </row>
    <row r="547" spans="1:18">
      <c r="A547" s="11" t="s">
        <v>581</v>
      </c>
      <c r="B547" s="12">
        <v>750.16090786032396</v>
      </c>
      <c r="C547" s="12">
        <v>7.5229001070442338</v>
      </c>
      <c r="D547" s="12">
        <v>18.9580940346729</v>
      </c>
      <c r="E547" s="12">
        <v>0.133690085056</v>
      </c>
      <c r="F547" s="12">
        <v>5.3664129158290698E-2</v>
      </c>
      <c r="G547" s="12">
        <v>2.8368087669890902E-4</v>
      </c>
      <c r="H547" s="12">
        <v>-0.23425301483681099</v>
      </c>
      <c r="I547" s="22">
        <v>334.46</v>
      </c>
      <c r="J547" s="22">
        <v>1.39</v>
      </c>
      <c r="K547" s="22">
        <v>331.37</v>
      </c>
      <c r="L547" s="22">
        <v>1.1399999999999999</v>
      </c>
      <c r="M547" s="22">
        <v>355.97</v>
      </c>
      <c r="N547" s="22">
        <v>5.97</v>
      </c>
      <c r="O547" s="5">
        <f t="shared" si="38"/>
        <v>331.37</v>
      </c>
      <c r="P547" s="5">
        <f t="shared" si="39"/>
        <v>1.1399999999999999</v>
      </c>
      <c r="Q547" s="6">
        <f t="shared" si="36"/>
        <v>-0.93249238011889279</v>
      </c>
      <c r="R547" s="6">
        <f t="shared" si="37"/>
        <v>-7.4237257446359113</v>
      </c>
    </row>
    <row r="548" spans="1:18">
      <c r="A548" s="11" t="s">
        <v>582</v>
      </c>
      <c r="B548" s="12">
        <v>739.89411854553202</v>
      </c>
      <c r="C548" s="12">
        <v>7.4065605624239019</v>
      </c>
      <c r="D548" s="12">
        <v>18.949635250548202</v>
      </c>
      <c r="E548" s="12">
        <v>0.127372124536453</v>
      </c>
      <c r="F548" s="12">
        <v>5.3372188930977497E-2</v>
      </c>
      <c r="G548" s="12">
        <v>3.2293605218556301E-4</v>
      </c>
      <c r="H548" s="12">
        <v>0.21081535074405999</v>
      </c>
      <c r="I548" s="22">
        <v>333.03</v>
      </c>
      <c r="J548" s="22">
        <v>1.1399999999999999</v>
      </c>
      <c r="K548" s="22">
        <v>331.51</v>
      </c>
      <c r="L548" s="22">
        <v>1.0900000000000001</v>
      </c>
      <c r="M548" s="22">
        <v>343.63</v>
      </c>
      <c r="N548" s="22">
        <v>6.85</v>
      </c>
      <c r="O548" s="5">
        <f t="shared" si="38"/>
        <v>331.51</v>
      </c>
      <c r="P548" s="5">
        <f t="shared" si="39"/>
        <v>1.0900000000000001</v>
      </c>
      <c r="Q548" s="6">
        <f t="shared" si="36"/>
        <v>-0.45850803897317782</v>
      </c>
      <c r="R548" s="6">
        <f t="shared" si="37"/>
        <v>-3.6559983107598581</v>
      </c>
    </row>
    <row r="549" spans="1:18">
      <c r="A549" s="11" t="s">
        <v>583</v>
      </c>
      <c r="B549" s="12">
        <v>728.16224116600301</v>
      </c>
      <c r="C549" s="12">
        <v>7.577184494994067</v>
      </c>
      <c r="D549" s="12">
        <v>18.8039282104371</v>
      </c>
      <c r="E549" s="12">
        <v>0.159226836763983</v>
      </c>
      <c r="F549" s="12">
        <v>5.3269094403900201E-2</v>
      </c>
      <c r="G549" s="12">
        <v>3.3708743013729798E-4</v>
      </c>
      <c r="H549" s="12">
        <v>0.172652608770581</v>
      </c>
      <c r="I549" s="22">
        <v>334.68</v>
      </c>
      <c r="J549" s="22">
        <v>1.38</v>
      </c>
      <c r="K549" s="22">
        <v>334.02</v>
      </c>
      <c r="L549" s="22">
        <v>1.38</v>
      </c>
      <c r="M549" s="22">
        <v>339.26</v>
      </c>
      <c r="N549" s="22">
        <v>7.17</v>
      </c>
      <c r="O549" s="5">
        <f t="shared" si="38"/>
        <v>334.02</v>
      </c>
      <c r="P549" s="5">
        <f t="shared" si="39"/>
        <v>1.38</v>
      </c>
      <c r="Q549" s="6">
        <f t="shared" si="36"/>
        <v>-0.19759295850548622</v>
      </c>
      <c r="R549" s="6">
        <f t="shared" si="37"/>
        <v>-1.5687683372253187</v>
      </c>
    </row>
    <row r="550" spans="1:18">
      <c r="A550" s="11" t="s">
        <v>584</v>
      </c>
      <c r="B550" s="12">
        <v>116.955471959793</v>
      </c>
      <c r="C550" s="12">
        <v>2.5208892796223865</v>
      </c>
      <c r="D550" s="12">
        <v>14.891825471559599</v>
      </c>
      <c r="E550" s="12">
        <v>8.0056222133656693E-2</v>
      </c>
      <c r="F550" s="12">
        <v>5.4657481671676E-2</v>
      </c>
      <c r="G550" s="12">
        <v>9.0097677879069898E-4</v>
      </c>
      <c r="H550" s="12">
        <v>-0.20951459740613201</v>
      </c>
      <c r="I550" s="22">
        <v>415.64</v>
      </c>
      <c r="J550" s="22">
        <v>3.13</v>
      </c>
      <c r="K550" s="22">
        <v>418.97</v>
      </c>
      <c r="L550" s="22">
        <v>1.0900000000000001</v>
      </c>
      <c r="M550" s="22">
        <v>397.2</v>
      </c>
      <c r="N550" s="22">
        <v>18.5</v>
      </c>
      <c r="O550" s="5">
        <f t="shared" si="38"/>
        <v>418.97</v>
      </c>
      <c r="P550" s="5">
        <f t="shared" si="39"/>
        <v>1.0900000000000001</v>
      </c>
      <c r="Q550" s="6">
        <f t="shared" si="36"/>
        <v>0.79480631071438057</v>
      </c>
      <c r="R550" s="6">
        <f t="shared" si="37"/>
        <v>5.1960760913669324</v>
      </c>
    </row>
    <row r="551" spans="1:18">
      <c r="A551" s="11" t="s">
        <v>585</v>
      </c>
      <c r="B551" s="12">
        <v>550.9</v>
      </c>
      <c r="C551" s="12">
        <v>1.6117612638970156</v>
      </c>
      <c r="D551" s="12">
        <v>15.01051</v>
      </c>
      <c r="E551" s="12">
        <v>0.30676749586480656</v>
      </c>
      <c r="F551" s="12">
        <v>5.5100000000000003E-2</v>
      </c>
      <c r="G551" s="12">
        <v>1.1278315477055959E-3</v>
      </c>
      <c r="H551" s="12">
        <v>0.22360298156976691</v>
      </c>
      <c r="I551" s="22">
        <v>415.69</v>
      </c>
      <c r="J551" s="22">
        <v>4.3499999999999996</v>
      </c>
      <c r="K551" s="22">
        <v>415.76</v>
      </c>
      <c r="L551" s="22">
        <v>4.1100000000000003</v>
      </c>
      <c r="M551" s="22">
        <v>415.3</v>
      </c>
      <c r="N551" s="22">
        <v>22.9</v>
      </c>
      <c r="O551" s="5">
        <f t="shared" si="38"/>
        <v>415.76</v>
      </c>
      <c r="P551" s="5">
        <f t="shared" si="39"/>
        <v>4.1100000000000003</v>
      </c>
      <c r="Q551" s="6">
        <f t="shared" si="36"/>
        <v>1.6836636521068208E-2</v>
      </c>
      <c r="R551" s="6">
        <f t="shared" si="37"/>
        <v>0.11064075428131122</v>
      </c>
    </row>
    <row r="552" spans="1:18">
      <c r="A552" s="11" t="s">
        <v>586</v>
      </c>
      <c r="B552" s="12">
        <v>105.07676895842999</v>
      </c>
      <c r="C552" s="12">
        <v>2.6804791939070478</v>
      </c>
      <c r="D552" s="12">
        <v>15.075893395374299</v>
      </c>
      <c r="E552" s="12">
        <v>9.5409793831949904E-2</v>
      </c>
      <c r="F552" s="12">
        <v>5.5153825957772899E-2</v>
      </c>
      <c r="G552" s="12">
        <v>7.8088234044759296E-4</v>
      </c>
      <c r="H552" s="12">
        <v>0.13876564779032499</v>
      </c>
      <c r="I552" s="22">
        <v>414.54</v>
      </c>
      <c r="J552" s="22">
        <v>2.5</v>
      </c>
      <c r="K552" s="22">
        <v>414.01</v>
      </c>
      <c r="L552" s="22">
        <v>1.27</v>
      </c>
      <c r="M552" s="22">
        <v>417.5</v>
      </c>
      <c r="N552" s="22">
        <v>15.8</v>
      </c>
      <c r="O552" s="5">
        <f t="shared" si="38"/>
        <v>414.01</v>
      </c>
      <c r="P552" s="5">
        <f t="shared" si="39"/>
        <v>1.27</v>
      </c>
      <c r="Q552" s="6">
        <f t="shared" si="36"/>
        <v>-0.12801623149200009</v>
      </c>
      <c r="R552" s="6">
        <f t="shared" si="37"/>
        <v>-0.84297480737180486</v>
      </c>
    </row>
    <row r="553" spans="1:18">
      <c r="A553" s="11" t="s">
        <v>587</v>
      </c>
      <c r="B553" s="12">
        <v>573.4</v>
      </c>
      <c r="C553" s="12">
        <v>1.8261146496815286</v>
      </c>
      <c r="D553" s="12">
        <v>15.101179999999999</v>
      </c>
      <c r="E553" s="12">
        <v>0.31181726815109195</v>
      </c>
      <c r="F553" s="12">
        <v>5.4769999999999999E-2</v>
      </c>
      <c r="G553" s="12">
        <v>1.1306198123153513E-3</v>
      </c>
      <c r="H553" s="12">
        <v>-0.20748676032034552</v>
      </c>
      <c r="I553" s="22">
        <v>411.6</v>
      </c>
      <c r="J553" s="22">
        <v>5.43</v>
      </c>
      <c r="K553" s="22">
        <v>413.34</v>
      </c>
      <c r="L553" s="22">
        <v>4.13</v>
      </c>
      <c r="M553" s="22">
        <v>401.8</v>
      </c>
      <c r="N553" s="22">
        <v>23.1</v>
      </c>
      <c r="O553" s="5">
        <f t="shared" si="38"/>
        <v>413.34</v>
      </c>
      <c r="P553" s="5">
        <f t="shared" si="39"/>
        <v>4.13</v>
      </c>
      <c r="Q553" s="6">
        <f t="shared" si="36"/>
        <v>0.42096095224269425</v>
      </c>
      <c r="R553" s="6">
        <f t="shared" si="37"/>
        <v>2.7918904533797759</v>
      </c>
    </row>
    <row r="554" spans="1:18">
      <c r="A554" s="11" t="s">
        <v>588</v>
      </c>
      <c r="B554" s="12">
        <v>128.63925710792401</v>
      </c>
      <c r="C554" s="12">
        <v>1.8456305191593636</v>
      </c>
      <c r="D554" s="12">
        <v>14.780645912365101</v>
      </c>
      <c r="E554" s="12">
        <v>0.137305811549221</v>
      </c>
      <c r="F554" s="12">
        <v>5.4615536530838803E-2</v>
      </c>
      <c r="G554" s="12">
        <v>6.7016910974355905E-4</v>
      </c>
      <c r="H554" s="12">
        <v>0.12554164293855299</v>
      </c>
      <c r="I554" s="22">
        <v>417.94</v>
      </c>
      <c r="J554" s="22">
        <v>2.4700000000000002</v>
      </c>
      <c r="K554" s="22">
        <v>422.02</v>
      </c>
      <c r="L554" s="22">
        <v>1.9</v>
      </c>
      <c r="M554" s="22">
        <v>395.5</v>
      </c>
      <c r="N554" s="22">
        <v>13.8</v>
      </c>
      <c r="O554" s="5">
        <f t="shared" si="38"/>
        <v>422.02</v>
      </c>
      <c r="P554" s="5">
        <f t="shared" si="39"/>
        <v>1.9</v>
      </c>
      <c r="Q554" s="6">
        <f t="shared" si="36"/>
        <v>0.96677882564806983</v>
      </c>
      <c r="R554" s="6">
        <f t="shared" si="37"/>
        <v>6.2840623667124742</v>
      </c>
    </row>
    <row r="555" spans="1:18">
      <c r="A555" s="11" t="s">
        <v>589</v>
      </c>
      <c r="B555" s="12">
        <v>162.827360006715</v>
      </c>
      <c r="C555" s="12">
        <v>2.2142760751444102</v>
      </c>
      <c r="D555" s="12">
        <v>14.820301522478299</v>
      </c>
      <c r="E555" s="12">
        <v>6.3863390989807894E-2</v>
      </c>
      <c r="F555" s="12">
        <v>5.51614486905357E-2</v>
      </c>
      <c r="G555" s="12">
        <v>8.2345380016914604E-4</v>
      </c>
      <c r="H555" s="12">
        <v>0.165480874911619</v>
      </c>
      <c r="I555" s="22">
        <v>420.44</v>
      </c>
      <c r="J555" s="22">
        <v>2.5499999999999998</v>
      </c>
      <c r="K555" s="22">
        <v>420.93</v>
      </c>
      <c r="L555" s="22">
        <v>0.88</v>
      </c>
      <c r="M555" s="22">
        <v>417.8</v>
      </c>
      <c r="N555" s="22">
        <v>16.7</v>
      </c>
      <c r="O555" s="5">
        <f t="shared" si="38"/>
        <v>420.93</v>
      </c>
      <c r="P555" s="5">
        <f t="shared" si="39"/>
        <v>0.88</v>
      </c>
      <c r="Q555" s="6">
        <f t="shared" si="36"/>
        <v>0.11640890409331933</v>
      </c>
      <c r="R555" s="6">
        <f t="shared" si="37"/>
        <v>0.74359157104506579</v>
      </c>
    </row>
    <row r="556" spans="1:18">
      <c r="A556" s="11" t="s">
        <v>590</v>
      </c>
      <c r="B556" s="12">
        <v>441.905941363068</v>
      </c>
      <c r="C556" s="12">
        <v>1.8026756352778996</v>
      </c>
      <c r="D556" s="12">
        <v>15.0738323538404</v>
      </c>
      <c r="E556" s="12">
        <v>6.2233502561106199E-2</v>
      </c>
      <c r="F556" s="12">
        <v>5.5428025975924E-2</v>
      </c>
      <c r="G556" s="12">
        <v>2.8384277087394402E-4</v>
      </c>
      <c r="H556" s="12">
        <v>0.22096588761321401</v>
      </c>
      <c r="I556" s="22">
        <v>416.28</v>
      </c>
      <c r="J556" s="22">
        <v>0.99</v>
      </c>
      <c r="K556" s="22">
        <v>414.07</v>
      </c>
      <c r="L556" s="22">
        <v>0.83</v>
      </c>
      <c r="M556" s="22">
        <v>428.53</v>
      </c>
      <c r="N556" s="22">
        <v>5.71</v>
      </c>
      <c r="O556" s="5">
        <f t="shared" si="38"/>
        <v>414.07</v>
      </c>
      <c r="P556" s="5">
        <f t="shared" si="39"/>
        <v>0.83</v>
      </c>
      <c r="Q556" s="6">
        <f t="shared" si="36"/>
        <v>-0.53372618156349882</v>
      </c>
      <c r="R556" s="6">
        <f t="shared" si="37"/>
        <v>-3.4921631608182144</v>
      </c>
    </row>
    <row r="557" spans="1:18">
      <c r="A557" s="11" t="s">
        <v>591</v>
      </c>
      <c r="B557" s="12">
        <v>541.400808632348</v>
      </c>
      <c r="C557" s="12">
        <v>2.4984381903222057</v>
      </c>
      <c r="D557" s="12">
        <v>14.603175756035199</v>
      </c>
      <c r="E557" s="12">
        <v>6.3112288163874306E-2</v>
      </c>
      <c r="F557" s="12">
        <v>5.5219940244791203E-2</v>
      </c>
      <c r="G557" s="12">
        <v>3.25099608004409E-4</v>
      </c>
      <c r="H557" s="12">
        <v>0.10409151020448799</v>
      </c>
      <c r="I557" s="22">
        <v>425.91</v>
      </c>
      <c r="J557" s="22">
        <v>1.21</v>
      </c>
      <c r="K557" s="22">
        <v>426.98</v>
      </c>
      <c r="L557" s="22">
        <v>0.89</v>
      </c>
      <c r="M557" s="22">
        <v>420.14</v>
      </c>
      <c r="N557" s="22">
        <v>6.57</v>
      </c>
      <c r="O557" s="5">
        <f t="shared" si="38"/>
        <v>426.98</v>
      </c>
      <c r="P557" s="5">
        <f t="shared" si="39"/>
        <v>0.89</v>
      </c>
      <c r="Q557" s="6">
        <f t="shared" si="36"/>
        <v>0.25059721766827325</v>
      </c>
      <c r="R557" s="6">
        <f t="shared" si="37"/>
        <v>1.6019485690196338</v>
      </c>
    </row>
    <row r="558" spans="1:18">
      <c r="A558" s="11" t="s">
        <v>592</v>
      </c>
      <c r="B558" s="12">
        <v>3.5937752645513701</v>
      </c>
      <c r="C558" s="12">
        <v>0.36273900121899127</v>
      </c>
      <c r="D558" s="12">
        <v>4.0032404763372202</v>
      </c>
      <c r="E558" s="12">
        <v>0.26700227436927498</v>
      </c>
      <c r="F558" s="12">
        <v>0.57323733521576403</v>
      </c>
      <c r="G558" s="12">
        <v>9.6778275431735304E-3</v>
      </c>
      <c r="H558" s="12">
        <v>0.105191005579198</v>
      </c>
      <c r="I558" s="22">
        <v>3078.4</v>
      </c>
      <c r="J558" s="22">
        <v>32.4</v>
      </c>
      <c r="K558" s="22">
        <v>1437.4</v>
      </c>
      <c r="L558" s="22">
        <v>43</v>
      </c>
      <c r="M558" s="22">
        <v>4440.8999999999996</v>
      </c>
      <c r="N558" s="22">
        <v>12.3</v>
      </c>
      <c r="O558" s="5">
        <f t="shared" si="38"/>
        <v>1437.4</v>
      </c>
      <c r="P558" s="5">
        <f t="shared" si="39"/>
        <v>43</v>
      </c>
      <c r="Q558" s="6">
        <f t="shared" si="36"/>
        <v>-114.16446361486017</v>
      </c>
      <c r="R558" s="6">
        <f t="shared" si="37"/>
        <v>-208.95366634200636</v>
      </c>
    </row>
    <row r="559" spans="1:18">
      <c r="A559" s="11" t="s">
        <v>593</v>
      </c>
      <c r="B559" s="12">
        <v>143.395131213985</v>
      </c>
      <c r="C559" s="12">
        <v>2.6863536761230655</v>
      </c>
      <c r="D559" s="12">
        <v>14.917124724087101</v>
      </c>
      <c r="E559" s="12">
        <v>8.1322044114168796E-2</v>
      </c>
      <c r="F559" s="12">
        <v>5.48310463878358E-2</v>
      </c>
      <c r="G559" s="12">
        <v>5.9697252484103996E-4</v>
      </c>
      <c r="H559" s="12">
        <v>1.5151550480505401E-2</v>
      </c>
      <c r="I559" s="22">
        <v>416.15</v>
      </c>
      <c r="J559" s="22">
        <v>2.0699999999999998</v>
      </c>
      <c r="K559" s="22">
        <v>418.28</v>
      </c>
      <c r="L559" s="22">
        <v>1.1000000000000001</v>
      </c>
      <c r="M559" s="22">
        <v>404.3</v>
      </c>
      <c r="N559" s="22">
        <v>12.2</v>
      </c>
      <c r="O559" s="5">
        <f t="shared" si="38"/>
        <v>418.28</v>
      </c>
      <c r="P559" s="5">
        <f t="shared" si="39"/>
        <v>1.1000000000000001</v>
      </c>
      <c r="Q559" s="6">
        <f t="shared" si="36"/>
        <v>0.50922826814573863</v>
      </c>
      <c r="R559" s="6">
        <f t="shared" si="37"/>
        <v>3.3422587740269587</v>
      </c>
    </row>
    <row r="560" spans="1:18">
      <c r="A560" s="11" t="s">
        <v>594</v>
      </c>
      <c r="B560" s="12">
        <v>193.38066011700499</v>
      </c>
      <c r="C560" s="12">
        <v>2.8465223785338352</v>
      </c>
      <c r="D560" s="12">
        <v>14.7412314636587</v>
      </c>
      <c r="E560" s="12">
        <v>0.101260114344524</v>
      </c>
      <c r="F560" s="12">
        <v>5.4683067965757601E-2</v>
      </c>
      <c r="G560" s="12">
        <v>4.8595516565214997E-4</v>
      </c>
      <c r="H560" s="12">
        <v>2.13424240940671E-2</v>
      </c>
      <c r="I560" s="22">
        <v>419.28</v>
      </c>
      <c r="J560" s="22">
        <v>1.91</v>
      </c>
      <c r="K560" s="22">
        <v>423.11</v>
      </c>
      <c r="L560" s="22">
        <v>1.41</v>
      </c>
      <c r="M560" s="22">
        <v>398.28</v>
      </c>
      <c r="N560" s="22">
        <v>9.9600000000000009</v>
      </c>
      <c r="O560" s="5">
        <f t="shared" si="38"/>
        <v>423.11</v>
      </c>
      <c r="P560" s="5">
        <f t="shared" si="39"/>
        <v>1.41</v>
      </c>
      <c r="Q560" s="6">
        <f t="shared" si="36"/>
        <v>0.90520195693792171</v>
      </c>
      <c r="R560" s="6">
        <f t="shared" si="37"/>
        <v>5.8684502847959248</v>
      </c>
    </row>
    <row r="561" spans="1:18">
      <c r="A561" s="11" t="s">
        <v>595</v>
      </c>
      <c r="B561" s="12">
        <v>238.00942960778499</v>
      </c>
      <c r="C561" s="12">
        <v>2.3592910818825734</v>
      </c>
      <c r="D561" s="12">
        <v>14.972284376792199</v>
      </c>
      <c r="E561" s="12">
        <v>6.6685288938308607E-2</v>
      </c>
      <c r="F561" s="12">
        <v>5.4699428005154399E-2</v>
      </c>
      <c r="G561" s="12">
        <v>5.3796083717254004E-4</v>
      </c>
      <c r="H561" s="12">
        <v>7.0368921068273402E-2</v>
      </c>
      <c r="I561" s="22">
        <v>414.07</v>
      </c>
      <c r="J561" s="22">
        <v>1.79</v>
      </c>
      <c r="K561" s="22">
        <v>416.79</v>
      </c>
      <c r="L561" s="22">
        <v>0.9</v>
      </c>
      <c r="M561" s="22">
        <v>398.9</v>
      </c>
      <c r="N561" s="22">
        <v>11</v>
      </c>
      <c r="O561" s="5">
        <f t="shared" si="38"/>
        <v>416.79</v>
      </c>
      <c r="P561" s="5">
        <f t="shared" si="39"/>
        <v>0.9</v>
      </c>
      <c r="Q561" s="6">
        <f t="shared" si="36"/>
        <v>0.65260682837880635</v>
      </c>
      <c r="R561" s="6">
        <f t="shared" si="37"/>
        <v>4.2923294704767487</v>
      </c>
    </row>
    <row r="562" spans="1:18">
      <c r="A562" s="11" t="s">
        <v>495</v>
      </c>
      <c r="B562" s="12">
        <v>80</v>
      </c>
      <c r="C562" s="12">
        <v>2.6595744680851063</v>
      </c>
      <c r="D562" s="12">
        <v>5.6401579999999996</v>
      </c>
      <c r="E562" s="12">
        <v>0.1212765515957248</v>
      </c>
      <c r="F562" s="12">
        <v>7.4880000000000002E-2</v>
      </c>
      <c r="G562" s="12">
        <v>1.6059905852775103E-3</v>
      </c>
      <c r="H562" s="12">
        <v>-0.18519283623613297</v>
      </c>
      <c r="I562" s="22">
        <v>1057.2</v>
      </c>
      <c r="J562" s="22">
        <v>12.2</v>
      </c>
      <c r="K562" s="22">
        <v>1052.2</v>
      </c>
      <c r="L562" s="22">
        <v>10.3</v>
      </c>
      <c r="M562" s="22">
        <v>1067.5999999999999</v>
      </c>
      <c r="N562" s="22">
        <v>26.8</v>
      </c>
      <c r="O562" s="5">
        <f t="shared" si="38"/>
        <v>1052.2</v>
      </c>
      <c r="P562" s="5">
        <f t="shared" si="39"/>
        <v>10.3</v>
      </c>
      <c r="Q562" s="6">
        <f t="shared" si="36"/>
        <v>-0.47519482988025086</v>
      </c>
      <c r="R562" s="6">
        <f t="shared" si="37"/>
        <v>-1.4636000760311598</v>
      </c>
    </row>
    <row r="563" spans="1:18">
      <c r="A563" s="11" t="s">
        <v>524</v>
      </c>
      <c r="B563" s="12">
        <v>80.8</v>
      </c>
      <c r="C563" s="12">
        <v>2.669309547406673</v>
      </c>
      <c r="D563" s="12">
        <v>5.5463120000000004</v>
      </c>
      <c r="E563" s="12">
        <v>0.11899297585562604</v>
      </c>
      <c r="F563" s="12">
        <v>7.4789999999999995E-2</v>
      </c>
      <c r="G563" s="12">
        <v>1.623058113562173E-3</v>
      </c>
      <c r="H563" s="12">
        <v>0.36405395171671823</v>
      </c>
      <c r="I563" s="22">
        <v>1067.8399999999999</v>
      </c>
      <c r="J563" s="22">
        <v>9.1300000000000008</v>
      </c>
      <c r="K563" s="22">
        <v>1068</v>
      </c>
      <c r="L563" s="22">
        <v>10.6</v>
      </c>
      <c r="M563" s="22">
        <v>1067.5999999999999</v>
      </c>
      <c r="N563" s="22">
        <v>26.8</v>
      </c>
      <c r="O563" s="5">
        <f t="shared" si="38"/>
        <v>1068</v>
      </c>
      <c r="P563" s="5">
        <f t="shared" si="39"/>
        <v>10.6</v>
      </c>
      <c r="Q563" s="6">
        <f t="shared" si="36"/>
        <v>1.4981273408247363E-2</v>
      </c>
      <c r="R563" s="6">
        <f t="shared" si="37"/>
        <v>3.7453183520607766E-2</v>
      </c>
    </row>
    <row r="564" spans="1:18">
      <c r="A564" s="11" t="s">
        <v>596</v>
      </c>
      <c r="B564" s="12">
        <v>79.400000000000006</v>
      </c>
      <c r="C564" s="12">
        <v>2.6405054871965414</v>
      </c>
      <c r="D564" s="12">
        <v>5.6306310000000002</v>
      </c>
      <c r="E564" s="12">
        <v>0.12224228122570521</v>
      </c>
      <c r="F564" s="12">
        <v>7.4999999999999997E-2</v>
      </c>
      <c r="G564" s="12">
        <v>1.615549442140351E-3</v>
      </c>
      <c r="H564" s="12">
        <v>-0.36758298555802743</v>
      </c>
      <c r="I564" s="22">
        <v>1058.4000000000001</v>
      </c>
      <c r="J564" s="22">
        <v>13.1</v>
      </c>
      <c r="K564" s="22">
        <v>1054</v>
      </c>
      <c r="L564" s="22">
        <v>10.4</v>
      </c>
      <c r="M564" s="22">
        <v>1067.5999999999999</v>
      </c>
      <c r="N564" s="22">
        <v>26.8</v>
      </c>
      <c r="O564" s="5">
        <f t="shared" si="38"/>
        <v>1054</v>
      </c>
      <c r="P564" s="5">
        <f t="shared" si="39"/>
        <v>10.4</v>
      </c>
      <c r="Q564" s="6">
        <f t="shared" si="36"/>
        <v>-0.41745730550285493</v>
      </c>
      <c r="R564" s="6">
        <f t="shared" si="37"/>
        <v>-1.2903225806451526</v>
      </c>
    </row>
    <row r="565" spans="1:18">
      <c r="A565" s="11" t="s">
        <v>597</v>
      </c>
      <c r="B565" s="12">
        <v>80.099999999999994</v>
      </c>
      <c r="C565" s="12">
        <v>2.6602457655264029</v>
      </c>
      <c r="D565" s="12">
        <v>5.5586440000000001</v>
      </c>
      <c r="E565" s="12">
        <v>0.12295749429231552</v>
      </c>
      <c r="F565" s="12">
        <v>7.4840000000000004E-2</v>
      </c>
      <c r="G565" s="12">
        <v>1.5546093528600682E-3</v>
      </c>
      <c r="H565" s="12">
        <v>-0.58104100459922692</v>
      </c>
      <c r="I565" s="22">
        <v>1066.7</v>
      </c>
      <c r="J565" s="22">
        <v>14.2</v>
      </c>
      <c r="K565" s="22">
        <v>1066.2</v>
      </c>
      <c r="L565" s="22">
        <v>10.6</v>
      </c>
      <c r="M565" s="22">
        <v>1067.5999999999999</v>
      </c>
      <c r="N565" s="22">
        <v>26.8</v>
      </c>
      <c r="O565" s="5">
        <f t="shared" si="38"/>
        <v>1066.2</v>
      </c>
      <c r="P565" s="5">
        <f t="shared" si="39"/>
        <v>10.6</v>
      </c>
      <c r="Q565" s="6">
        <f t="shared" si="36"/>
        <v>-4.6895516788595014E-2</v>
      </c>
      <c r="R565" s="6">
        <f t="shared" si="37"/>
        <v>-0.13130744700805322</v>
      </c>
    </row>
    <row r="566" spans="1:18">
      <c r="A566" s="11" t="s">
        <v>598</v>
      </c>
      <c r="B566" s="12">
        <v>80</v>
      </c>
      <c r="C566" s="12">
        <v>2.6551609691337537</v>
      </c>
      <c r="D566" s="12">
        <v>5.592841</v>
      </c>
      <c r="E566" s="12">
        <v>0.12129887365902661</v>
      </c>
      <c r="F566" s="12">
        <v>7.4880000000000002E-2</v>
      </c>
      <c r="G566" s="12">
        <v>1.5757238844416872E-3</v>
      </c>
      <c r="H566" s="12">
        <v>0.16129419585147375</v>
      </c>
      <c r="I566" s="22">
        <v>1063.0999999999999</v>
      </c>
      <c r="J566" s="22">
        <v>10.4</v>
      </c>
      <c r="K566" s="22">
        <v>1060.9000000000001</v>
      </c>
      <c r="L566" s="22">
        <v>10.5</v>
      </c>
      <c r="M566" s="22">
        <v>1067.5999999999999</v>
      </c>
      <c r="N566" s="22">
        <v>26.8</v>
      </c>
      <c r="O566" s="5">
        <f t="shared" si="38"/>
        <v>1060.9000000000001</v>
      </c>
      <c r="P566" s="5">
        <f t="shared" si="39"/>
        <v>10.5</v>
      </c>
      <c r="Q566" s="6">
        <f t="shared" si="36"/>
        <v>-0.20737110000940881</v>
      </c>
      <c r="R566" s="6">
        <f t="shared" si="37"/>
        <v>-0.63153925911959818</v>
      </c>
    </row>
    <row r="567" spans="1:18">
      <c r="A567" s="11" t="s">
        <v>496</v>
      </c>
      <c r="B567" s="12">
        <v>79.7</v>
      </c>
      <c r="C567" s="12">
        <v>2.6682289922999667</v>
      </c>
      <c r="D567" s="12">
        <v>5.5463120000000004</v>
      </c>
      <c r="E567" s="12">
        <v>0.12014053482029786</v>
      </c>
      <c r="F567" s="12">
        <v>7.492E-2</v>
      </c>
      <c r="G567" s="12">
        <v>1.5703829341915303E-3</v>
      </c>
      <c r="H567" s="12">
        <v>0.14865982255420784</v>
      </c>
      <c r="I567" s="22">
        <v>1067.8</v>
      </c>
      <c r="J567" s="22">
        <v>10.5</v>
      </c>
      <c r="K567" s="22">
        <v>1068</v>
      </c>
      <c r="L567" s="22">
        <v>10.6</v>
      </c>
      <c r="M567" s="22">
        <v>1067.5999999999999</v>
      </c>
      <c r="N567" s="22">
        <v>26.8</v>
      </c>
      <c r="O567" s="5">
        <f t="shared" si="38"/>
        <v>1068</v>
      </c>
      <c r="P567" s="5">
        <f t="shared" si="39"/>
        <v>10.6</v>
      </c>
      <c r="Q567" s="6">
        <f t="shared" si="36"/>
        <v>1.8726591760303883E-2</v>
      </c>
      <c r="R567" s="6">
        <f t="shared" si="37"/>
        <v>3.7453183520607766E-2</v>
      </c>
    </row>
    <row r="568" spans="1:18">
      <c r="A568" s="11" t="s">
        <v>497</v>
      </c>
      <c r="B568" s="12">
        <v>80.400000000000006</v>
      </c>
      <c r="C568" s="12">
        <v>2.6447368421052633</v>
      </c>
      <c r="D568" s="12">
        <v>5.5493899999999998</v>
      </c>
      <c r="E568" s="12">
        <v>0.12021705164380009</v>
      </c>
      <c r="F568" s="12">
        <v>7.4779999999999999E-2</v>
      </c>
      <c r="G568" s="12">
        <v>1.5935241949841868E-3</v>
      </c>
      <c r="H568" s="12">
        <v>0.13874224676928332</v>
      </c>
      <c r="I568" s="22">
        <v>1067.8</v>
      </c>
      <c r="J568" s="22">
        <v>10.5</v>
      </c>
      <c r="K568" s="22">
        <v>1068</v>
      </c>
      <c r="L568" s="22">
        <v>10.6</v>
      </c>
      <c r="M568" s="22">
        <v>1067.5999999999999</v>
      </c>
      <c r="N568" s="22">
        <v>26.8</v>
      </c>
      <c r="O568" s="5">
        <f t="shared" si="38"/>
        <v>1068</v>
      </c>
      <c r="P568" s="5">
        <f t="shared" si="39"/>
        <v>10.6</v>
      </c>
      <c r="Q568" s="6">
        <f t="shared" si="36"/>
        <v>1.8726591760303883E-2</v>
      </c>
      <c r="R568" s="6">
        <f t="shared" si="37"/>
        <v>3.7453183520607766E-2</v>
      </c>
    </row>
    <row r="569" spans="1:18">
      <c r="A569" s="11" t="s">
        <v>498</v>
      </c>
      <c r="B569" s="12">
        <v>80.400000000000006</v>
      </c>
      <c r="C569" s="12">
        <v>2.6817878585723816</v>
      </c>
      <c r="D569" s="12">
        <v>5.5834729999999997</v>
      </c>
      <c r="E569" s="12">
        <v>0.12230335086155447</v>
      </c>
      <c r="F569" s="12">
        <v>7.4889999999999998E-2</v>
      </c>
      <c r="G569" s="12">
        <v>1.5728333796050998E-3</v>
      </c>
      <c r="H569" s="12">
        <v>0.31827144239405919</v>
      </c>
      <c r="I569" s="22">
        <v>1064.28</v>
      </c>
      <c r="J569" s="22">
        <v>9.36</v>
      </c>
      <c r="K569" s="22">
        <v>1062.7</v>
      </c>
      <c r="L569" s="22">
        <v>10.5</v>
      </c>
      <c r="M569" s="22">
        <v>1067.5999999999999</v>
      </c>
      <c r="N569" s="22">
        <v>26.8</v>
      </c>
      <c r="O569" s="5">
        <f t="shared" si="38"/>
        <v>1062.7</v>
      </c>
      <c r="P569" s="5">
        <f t="shared" si="39"/>
        <v>10.5</v>
      </c>
      <c r="Q569" s="6">
        <f t="shared" si="36"/>
        <v>-0.14867789592546601</v>
      </c>
      <c r="R569" s="6">
        <f t="shared" si="37"/>
        <v>-0.46108967723721306</v>
      </c>
    </row>
    <row r="570" spans="1:18">
      <c r="A570" s="11" t="s">
        <v>499</v>
      </c>
      <c r="B570" s="12">
        <v>79.8</v>
      </c>
      <c r="C570" s="12">
        <v>2.6688963210702341</v>
      </c>
      <c r="D570" s="12">
        <v>5.5710309999999996</v>
      </c>
      <c r="E570" s="12">
        <v>0.11959322199885744</v>
      </c>
      <c r="F570" s="12">
        <v>7.492E-2</v>
      </c>
      <c r="G570" s="12">
        <v>1.576484240327191E-3</v>
      </c>
      <c r="H570" s="12">
        <v>-2.1705340874932654E-2</v>
      </c>
      <c r="I570" s="22">
        <v>1065.5</v>
      </c>
      <c r="J570" s="22">
        <v>11.4</v>
      </c>
      <c r="K570" s="22">
        <v>1064.4000000000001</v>
      </c>
      <c r="L570" s="22">
        <v>10.6</v>
      </c>
      <c r="M570" s="22">
        <v>1067.5999999999999</v>
      </c>
      <c r="N570" s="22">
        <v>26.8</v>
      </c>
      <c r="O570" s="5">
        <f t="shared" si="38"/>
        <v>1064.4000000000001</v>
      </c>
      <c r="P570" s="5">
        <f t="shared" si="39"/>
        <v>10.6</v>
      </c>
      <c r="Q570" s="6">
        <f t="shared" si="36"/>
        <v>-0.10334460729048375</v>
      </c>
      <c r="R570" s="6">
        <f t="shared" si="37"/>
        <v>-0.30063885757232411</v>
      </c>
    </row>
    <row r="571" spans="1:18">
      <c r="A571" s="11" t="s">
        <v>500</v>
      </c>
      <c r="B571" s="12">
        <v>79.8</v>
      </c>
      <c r="C571" s="12">
        <v>2.6258637709772952</v>
      </c>
      <c r="D571" s="12">
        <v>5.5825379999999996</v>
      </c>
      <c r="E571" s="12">
        <v>0.11550946480136466</v>
      </c>
      <c r="F571" s="12">
        <v>7.4880000000000002E-2</v>
      </c>
      <c r="G571" s="12">
        <v>1.6286208152912697E-3</v>
      </c>
      <c r="H571" s="12">
        <v>0.72649362948982033</v>
      </c>
      <c r="I571" s="22">
        <v>1064.28</v>
      </c>
      <c r="J571" s="22">
        <v>6.05</v>
      </c>
      <c r="K571" s="22">
        <v>1062.7</v>
      </c>
      <c r="L571" s="22">
        <v>10.5</v>
      </c>
      <c r="M571" s="22">
        <v>1067.5999999999999</v>
      </c>
      <c r="N571" s="22">
        <v>26.8</v>
      </c>
      <c r="O571" s="5">
        <f t="shared" si="38"/>
        <v>1062.7</v>
      </c>
      <c r="P571" s="5">
        <f t="shared" si="39"/>
        <v>10.5</v>
      </c>
      <c r="Q571" s="6">
        <f t="shared" si="36"/>
        <v>-0.14867789592546601</v>
      </c>
      <c r="R571" s="6">
        <f t="shared" si="37"/>
        <v>-0.46108967723721306</v>
      </c>
    </row>
    <row r="572" spans="1:18">
      <c r="A572" s="11" t="s">
        <v>501</v>
      </c>
      <c r="B572" s="12">
        <v>79.900000000000006</v>
      </c>
      <c r="C572" s="12">
        <v>2.7167630057803471</v>
      </c>
      <c r="D572" s="12">
        <v>5.5555560000000002</v>
      </c>
      <c r="E572" s="12">
        <v>0.12422600868806823</v>
      </c>
      <c r="F572" s="12">
        <v>7.485E-2</v>
      </c>
      <c r="G572" s="12">
        <v>1.6360345350878141E-3</v>
      </c>
      <c r="H572" s="12">
        <v>-0.38094736628676912</v>
      </c>
      <c r="I572" s="22">
        <v>1066.7</v>
      </c>
      <c r="J572" s="22">
        <v>13.3</v>
      </c>
      <c r="K572" s="22">
        <v>1066.2</v>
      </c>
      <c r="L572" s="22">
        <v>10.6</v>
      </c>
      <c r="M572" s="22">
        <v>1067.5999999999999</v>
      </c>
      <c r="N572" s="22">
        <v>26.8</v>
      </c>
      <c r="O572" s="5">
        <f t="shared" si="38"/>
        <v>1066.2</v>
      </c>
      <c r="P572" s="5">
        <f t="shared" si="39"/>
        <v>10.6</v>
      </c>
      <c r="Q572" s="6">
        <f t="shared" si="36"/>
        <v>-4.6895516788595014E-2</v>
      </c>
      <c r="R572" s="6">
        <f t="shared" si="37"/>
        <v>-0.13130744700805322</v>
      </c>
    </row>
    <row r="573" spans="1:18">
      <c r="A573" s="11" t="s">
        <v>502</v>
      </c>
      <c r="B573" s="12">
        <v>79.900000000000006</v>
      </c>
      <c r="C573" s="12">
        <v>2.654485049833887</v>
      </c>
      <c r="D573" s="12">
        <v>5.589715</v>
      </c>
      <c r="E573" s="12">
        <v>0.11695820265740237</v>
      </c>
      <c r="F573" s="12">
        <v>7.4800000000000005E-2</v>
      </c>
      <c r="G573" s="12">
        <v>1.6690164768509625E-3</v>
      </c>
      <c r="H573" s="12">
        <v>-0.15661771498522672</v>
      </c>
      <c r="I573" s="22">
        <v>1063.0999999999999</v>
      </c>
      <c r="J573" s="22">
        <v>12.1</v>
      </c>
      <c r="K573" s="22">
        <v>1060.9000000000001</v>
      </c>
      <c r="L573" s="22">
        <v>10.5</v>
      </c>
      <c r="M573" s="22">
        <v>1067.5999999999999</v>
      </c>
      <c r="N573" s="22">
        <v>26.8</v>
      </c>
      <c r="O573" s="5">
        <f t="shared" ref="O573:O635" si="40">K573</f>
        <v>1060.9000000000001</v>
      </c>
      <c r="P573" s="5">
        <f t="shared" ref="P573:P635" si="41">L573</f>
        <v>10.5</v>
      </c>
      <c r="Q573" s="6">
        <f t="shared" si="36"/>
        <v>-0.20737110000940881</v>
      </c>
      <c r="R573" s="6">
        <f t="shared" si="37"/>
        <v>-0.63153925911959818</v>
      </c>
    </row>
    <row r="574" spans="1:18">
      <c r="A574" s="11" t="s">
        <v>503</v>
      </c>
      <c r="B574" s="12">
        <v>79.900000000000006</v>
      </c>
      <c r="C574" s="12">
        <v>2.7020629015894491</v>
      </c>
      <c r="D574" s="12">
        <v>5.5834729999999997</v>
      </c>
      <c r="E574" s="12">
        <v>0.12360758084185491</v>
      </c>
      <c r="F574" s="12">
        <v>7.4959999999999999E-2</v>
      </c>
      <c r="G574" s="12">
        <v>1.6074827028618379E-3</v>
      </c>
      <c r="H574" s="12">
        <v>0.38268539537100393</v>
      </c>
      <c r="I574" s="22">
        <v>1064.28</v>
      </c>
      <c r="J574" s="22">
        <v>8.9600000000000009</v>
      </c>
      <c r="K574" s="22">
        <v>1062.7</v>
      </c>
      <c r="L574" s="22">
        <v>10.5</v>
      </c>
      <c r="M574" s="22">
        <v>1067.5999999999999</v>
      </c>
      <c r="N574" s="22">
        <v>26.8</v>
      </c>
      <c r="O574" s="5">
        <f t="shared" si="40"/>
        <v>1062.7</v>
      </c>
      <c r="P574" s="5">
        <f t="shared" si="41"/>
        <v>10.5</v>
      </c>
      <c r="Q574" s="6">
        <f t="shared" si="36"/>
        <v>-0.14867789592546601</v>
      </c>
      <c r="R574" s="6">
        <f t="shared" si="37"/>
        <v>-0.46108967723721306</v>
      </c>
    </row>
    <row r="575" spans="1:18">
      <c r="A575" s="11" t="s">
        <v>495</v>
      </c>
      <c r="B575" s="12">
        <v>79.898131371853694</v>
      </c>
      <c r="C575" s="12">
        <v>2.6669419505320935</v>
      </c>
      <c r="D575" s="12">
        <v>5.5781442345179304</v>
      </c>
      <c r="E575" s="12">
        <v>3.31362659871507E-2</v>
      </c>
      <c r="F575" s="12">
        <v>7.4678826283893801E-2</v>
      </c>
      <c r="G575" s="12">
        <v>7.4326758268899095E-4</v>
      </c>
      <c r="H575" s="12">
        <v>0.11013402234700601</v>
      </c>
      <c r="I575" s="22">
        <v>1061.67</v>
      </c>
      <c r="J575" s="22">
        <v>3.63</v>
      </c>
      <c r="K575" s="22">
        <v>1062.99</v>
      </c>
      <c r="L575" s="22">
        <v>2.91</v>
      </c>
      <c r="M575" s="22">
        <v>1059</v>
      </c>
      <c r="N575" s="22">
        <v>10</v>
      </c>
      <c r="O575" s="5">
        <f t="shared" si="40"/>
        <v>1062.99</v>
      </c>
      <c r="P575" s="5">
        <f t="shared" si="41"/>
        <v>2.91</v>
      </c>
      <c r="Q575" s="6">
        <f t="shared" si="36"/>
        <v>0.12417802613382406</v>
      </c>
      <c r="R575" s="6">
        <f t="shared" si="37"/>
        <v>0.37535630626816896</v>
      </c>
    </row>
    <row r="576" spans="1:18">
      <c r="A576" s="11" t="s">
        <v>524</v>
      </c>
      <c r="B576" s="12">
        <v>79.933695110616199</v>
      </c>
      <c r="C576" s="12">
        <v>2.6675982435430377</v>
      </c>
      <c r="D576" s="12">
        <v>5.5471460547220497</v>
      </c>
      <c r="E576" s="12">
        <v>3.6025712035969798E-2</v>
      </c>
      <c r="F576" s="12">
        <v>7.4696878109176301E-2</v>
      </c>
      <c r="G576" s="12">
        <v>6.6217417881234597E-4</v>
      </c>
      <c r="H576" s="12">
        <v>-0.325327817760236</v>
      </c>
      <c r="I576" s="22">
        <v>1065.51</v>
      </c>
      <c r="J576" s="22">
        <v>4.1500000000000004</v>
      </c>
      <c r="K576" s="22">
        <v>1068.47</v>
      </c>
      <c r="L576" s="22">
        <v>3.2</v>
      </c>
      <c r="M576" s="22">
        <v>1059.45</v>
      </c>
      <c r="N576" s="22">
        <v>8.92</v>
      </c>
      <c r="O576" s="5">
        <f t="shared" si="40"/>
        <v>1068.47</v>
      </c>
      <c r="P576" s="5">
        <f t="shared" si="41"/>
        <v>3.2</v>
      </c>
      <c r="Q576" s="6">
        <f t="shared" si="36"/>
        <v>0.27703164337791764</v>
      </c>
      <c r="R576" s="6">
        <f t="shared" si="37"/>
        <v>0.844197778131345</v>
      </c>
    </row>
    <row r="577" spans="1:18">
      <c r="A577" s="11" t="s">
        <v>596</v>
      </c>
      <c r="B577" s="12">
        <v>80.082242209063693</v>
      </c>
      <c r="C577" s="12">
        <v>2.6675437996814813</v>
      </c>
      <c r="D577" s="12">
        <v>5.5932751879379703</v>
      </c>
      <c r="E577" s="12">
        <v>2.1255080187624599E-2</v>
      </c>
      <c r="F577" s="12">
        <v>7.4804472881084993E-2</v>
      </c>
      <c r="G577" s="12">
        <v>4.8116666034382101E-4</v>
      </c>
      <c r="H577" s="12">
        <v>0.18419635224639999</v>
      </c>
      <c r="I577" s="22">
        <v>1061</v>
      </c>
      <c r="J577" s="22">
        <v>2.25</v>
      </c>
      <c r="K577" s="22">
        <v>1060.3399999999999</v>
      </c>
      <c r="L577" s="22">
        <v>1.86</v>
      </c>
      <c r="M577" s="22">
        <v>1062.3499999999999</v>
      </c>
      <c r="N577" s="22">
        <v>6.47</v>
      </c>
      <c r="O577" s="5">
        <f t="shared" si="40"/>
        <v>1060.3399999999999</v>
      </c>
      <c r="P577" s="5">
        <f t="shared" si="41"/>
        <v>1.86</v>
      </c>
      <c r="Q577" s="6">
        <f t="shared" si="36"/>
        <v>-6.2244185827195223E-2</v>
      </c>
      <c r="R577" s="6">
        <f t="shared" si="37"/>
        <v>-0.18956183865552473</v>
      </c>
    </row>
    <row r="578" spans="1:18">
      <c r="A578" s="11" t="s">
        <v>597</v>
      </c>
      <c r="B578" s="12">
        <v>79.932706745066298</v>
      </c>
      <c r="C578" s="12">
        <v>2.6672338946941485</v>
      </c>
      <c r="D578" s="12">
        <v>5.5518887394635801</v>
      </c>
      <c r="E578" s="12">
        <v>3.28984008882236E-2</v>
      </c>
      <c r="F578" s="12">
        <v>7.5084179397096898E-2</v>
      </c>
      <c r="G578" s="12">
        <v>5.3218070000113501E-4</v>
      </c>
      <c r="H578" s="12">
        <v>0.14950706606237299</v>
      </c>
      <c r="I578" s="22">
        <v>1068.3599999999999</v>
      </c>
      <c r="J578" s="22">
        <v>2.82</v>
      </c>
      <c r="K578" s="22">
        <v>1067.6199999999999</v>
      </c>
      <c r="L578" s="22">
        <v>2.92</v>
      </c>
      <c r="M578" s="22">
        <v>1069.8499999999999</v>
      </c>
      <c r="N578" s="22">
        <v>7.12</v>
      </c>
      <c r="O578" s="5">
        <f t="shared" si="40"/>
        <v>1067.6199999999999</v>
      </c>
      <c r="P578" s="5">
        <f t="shared" si="41"/>
        <v>2.92</v>
      </c>
      <c r="Q578" s="6">
        <f t="shared" si="36"/>
        <v>-6.9313051460258263E-2</v>
      </c>
      <c r="R578" s="6">
        <f t="shared" si="37"/>
        <v>-0.20887581723834495</v>
      </c>
    </row>
    <row r="579" spans="1:18">
      <c r="A579" s="11" t="s">
        <v>599</v>
      </c>
      <c r="B579" s="12">
        <v>80.018041533778501</v>
      </c>
      <c r="C579" s="12">
        <v>2.6665053202622317</v>
      </c>
      <c r="D579" s="12">
        <v>5.5905789448565297</v>
      </c>
      <c r="E579" s="12">
        <v>3.7588223105330699E-2</v>
      </c>
      <c r="F579" s="12">
        <v>7.50331416274925E-2</v>
      </c>
      <c r="G579" s="12">
        <v>6.5064877605306999E-4</v>
      </c>
      <c r="H579" s="12">
        <v>-4.1873108126262201E-2</v>
      </c>
      <c r="I579" s="22">
        <v>1063.32</v>
      </c>
      <c r="J579" s="22">
        <v>3.69</v>
      </c>
      <c r="K579" s="22">
        <v>1060.81</v>
      </c>
      <c r="L579" s="22">
        <v>3.29</v>
      </c>
      <c r="M579" s="22">
        <v>1068.49</v>
      </c>
      <c r="N579" s="22">
        <v>8.7100000000000009</v>
      </c>
      <c r="O579" s="5">
        <f t="shared" si="40"/>
        <v>1060.81</v>
      </c>
      <c r="P579" s="5">
        <f t="shared" si="41"/>
        <v>3.29</v>
      </c>
      <c r="Q579" s="6">
        <f t="shared" si="36"/>
        <v>-0.2366116458178176</v>
      </c>
      <c r="R579" s="6">
        <f t="shared" si="37"/>
        <v>-0.72397507564974539</v>
      </c>
    </row>
    <row r="580" spans="1:18">
      <c r="A580" s="11" t="s">
        <v>599</v>
      </c>
      <c r="B580" s="12">
        <v>80.121598457769693</v>
      </c>
      <c r="C580" s="12">
        <v>2.6767390015070958</v>
      </c>
      <c r="D580" s="12">
        <v>5.5953404357663699</v>
      </c>
      <c r="E580" s="12">
        <v>4.5650803435207998E-2</v>
      </c>
      <c r="F580" s="12">
        <v>7.47595048054919E-2</v>
      </c>
      <c r="G580" s="12">
        <v>8.7304053982945301E-4</v>
      </c>
      <c r="H580" s="12">
        <v>0.237735330380385</v>
      </c>
      <c r="I580" s="22">
        <v>1060.3599999999999</v>
      </c>
      <c r="J580" s="22">
        <v>4.13</v>
      </c>
      <c r="K580" s="22">
        <v>1059.98</v>
      </c>
      <c r="L580" s="22">
        <v>3.99</v>
      </c>
      <c r="M580" s="22">
        <v>1061.0999999999999</v>
      </c>
      <c r="N580" s="22">
        <v>11.7</v>
      </c>
      <c r="O580" s="5">
        <f t="shared" si="40"/>
        <v>1059.98</v>
      </c>
      <c r="P580" s="5">
        <f t="shared" si="41"/>
        <v>3.99</v>
      </c>
      <c r="Q580" s="6">
        <f t="shared" si="36"/>
        <v>-3.5849733013819295E-2</v>
      </c>
      <c r="R580" s="6">
        <f t="shared" si="37"/>
        <v>-0.10566237098812155</v>
      </c>
    </row>
    <row r="581" spans="1:18">
      <c r="A581" s="11" t="s">
        <v>600</v>
      </c>
      <c r="B581" s="12">
        <v>79.910015943414194</v>
      </c>
      <c r="C581" s="12">
        <v>2.6448949284306744</v>
      </c>
      <c r="D581" s="12">
        <v>5.5866722056020297</v>
      </c>
      <c r="E581" s="12">
        <v>4.6444705422423203E-2</v>
      </c>
      <c r="F581" s="12">
        <v>7.4561770579122805E-2</v>
      </c>
      <c r="G581" s="12">
        <v>5.6450545232071699E-4</v>
      </c>
      <c r="H581" s="12">
        <v>0.29586267971619601</v>
      </c>
      <c r="I581" s="22">
        <v>1059.6400000000001</v>
      </c>
      <c r="J581" s="22">
        <v>3.11</v>
      </c>
      <c r="K581" s="22">
        <v>1061.5</v>
      </c>
      <c r="L581" s="22">
        <v>4.07</v>
      </c>
      <c r="M581" s="22">
        <v>1055.81</v>
      </c>
      <c r="N581" s="22">
        <v>7.62</v>
      </c>
      <c r="O581" s="5">
        <f t="shared" si="40"/>
        <v>1061.5</v>
      </c>
      <c r="P581" s="5">
        <f t="shared" si="41"/>
        <v>4.07</v>
      </c>
      <c r="Q581" s="6">
        <f t="shared" si="36"/>
        <v>0.17522373999056995</v>
      </c>
      <c r="R581" s="6">
        <f t="shared" si="37"/>
        <v>0.53603391427226132</v>
      </c>
    </row>
    <row r="582" spans="1:18">
      <c r="A582" s="11" t="s">
        <v>600</v>
      </c>
      <c r="B582" s="12">
        <v>80.097839725933895</v>
      </c>
      <c r="C582" s="12">
        <v>2.6670427574342299</v>
      </c>
      <c r="D582" s="12">
        <v>5.5665282922922099</v>
      </c>
      <c r="E582" s="12">
        <v>4.9763987858543801E-2</v>
      </c>
      <c r="F582" s="12">
        <v>7.4979892264525699E-2</v>
      </c>
      <c r="G582" s="12">
        <v>6.9590616148762898E-4</v>
      </c>
      <c r="H582" s="12">
        <v>0.28363315092680202</v>
      </c>
      <c r="I582" s="22">
        <v>1065.7</v>
      </c>
      <c r="J582" s="22">
        <v>3.6</v>
      </c>
      <c r="K582" s="22">
        <v>1065.04</v>
      </c>
      <c r="L582" s="22">
        <v>4.3899999999999997</v>
      </c>
      <c r="M582" s="22">
        <v>1067.06</v>
      </c>
      <c r="N582" s="22">
        <v>9.33</v>
      </c>
      <c r="O582" s="5">
        <f t="shared" si="40"/>
        <v>1065.04</v>
      </c>
      <c r="P582" s="5">
        <f t="shared" si="41"/>
        <v>4.3899999999999997</v>
      </c>
      <c r="Q582" s="6">
        <f t="shared" si="36"/>
        <v>-6.1969503492834255E-2</v>
      </c>
      <c r="R582" s="6">
        <f t="shared" si="37"/>
        <v>-0.1896642379628917</v>
      </c>
    </row>
    <row r="583" spans="1:18">
      <c r="A583" s="11" t="s">
        <v>601</v>
      </c>
      <c r="B583" s="12">
        <v>79.932212731543899</v>
      </c>
      <c r="C583" s="12">
        <v>2.6733389520070658</v>
      </c>
      <c r="D583" s="12">
        <v>5.5932778935833198</v>
      </c>
      <c r="E583" s="12">
        <v>4.4180403390682799E-2</v>
      </c>
      <c r="F583" s="12">
        <v>7.5041602929254506E-2</v>
      </c>
      <c r="G583" s="12">
        <v>6.3084216121653996E-4</v>
      </c>
      <c r="H583" s="12">
        <v>0.139592991252424</v>
      </c>
      <c r="I583" s="22">
        <v>1063.08</v>
      </c>
      <c r="J583" s="22">
        <v>3.53</v>
      </c>
      <c r="K583" s="22">
        <v>1060.3399999999999</v>
      </c>
      <c r="L583" s="22">
        <v>3.86</v>
      </c>
      <c r="M583" s="22">
        <v>1068.71</v>
      </c>
      <c r="N583" s="22">
        <v>8.4499999999999993</v>
      </c>
      <c r="O583" s="5">
        <f t="shared" si="40"/>
        <v>1060.3399999999999</v>
      </c>
      <c r="P583" s="5">
        <f t="shared" si="41"/>
        <v>3.86</v>
      </c>
      <c r="Q583" s="6">
        <f t="shared" si="36"/>
        <v>-0.25840768055529445</v>
      </c>
      <c r="R583" s="6">
        <f t="shared" si="37"/>
        <v>-0.78936944753570726</v>
      </c>
    </row>
    <row r="584" spans="1:18">
      <c r="A584" s="11" t="s">
        <v>601</v>
      </c>
      <c r="B584" s="12">
        <v>80.1594687250833</v>
      </c>
      <c r="C584" s="12">
        <v>2.6715894803525453</v>
      </c>
      <c r="D584" s="12">
        <v>5.5602732661748702</v>
      </c>
      <c r="E584" s="12">
        <v>5.7825340714691698E-2</v>
      </c>
      <c r="F584" s="12">
        <v>7.5009720112350006E-2</v>
      </c>
      <c r="G584" s="12">
        <v>5.0569871897802497E-4</v>
      </c>
      <c r="H584" s="12">
        <v>-9.9245073793902197E-2</v>
      </c>
      <c r="I584" s="22">
        <v>1066.7</v>
      </c>
      <c r="J584" s="22">
        <v>4.2699999999999996</v>
      </c>
      <c r="K584" s="22">
        <v>1066.1400000000001</v>
      </c>
      <c r="L584" s="22">
        <v>5.1100000000000003</v>
      </c>
      <c r="M584" s="22">
        <v>1067.8599999999999</v>
      </c>
      <c r="N584" s="22">
        <v>6.78</v>
      </c>
      <c r="O584" s="5">
        <f t="shared" si="40"/>
        <v>1066.1400000000001</v>
      </c>
      <c r="P584" s="5">
        <f t="shared" si="41"/>
        <v>5.1100000000000003</v>
      </c>
      <c r="Q584" s="6">
        <f t="shared" si="36"/>
        <v>-5.2525934680243254E-2</v>
      </c>
      <c r="R584" s="6">
        <f t="shared" si="37"/>
        <v>-0.16132965651788694</v>
      </c>
    </row>
    <row r="585" spans="1:18">
      <c r="A585" s="11" t="s">
        <v>598</v>
      </c>
      <c r="B585" s="12">
        <v>79.7130162475096</v>
      </c>
      <c r="C585" s="12">
        <v>2.6732397018784737</v>
      </c>
      <c r="D585" s="12">
        <v>5.6255110340141501</v>
      </c>
      <c r="E585" s="12">
        <v>4.1692959508657902E-2</v>
      </c>
      <c r="F585" s="12">
        <v>7.4948888999565699E-2</v>
      </c>
      <c r="G585" s="12">
        <v>5.6822801043650197E-4</v>
      </c>
      <c r="H585" s="12">
        <v>0.33253393431943001</v>
      </c>
      <c r="I585" s="22">
        <v>1058.49</v>
      </c>
      <c r="J585" s="22">
        <v>2.85</v>
      </c>
      <c r="K585" s="22">
        <v>1054.73</v>
      </c>
      <c r="L585" s="22">
        <v>3.61</v>
      </c>
      <c r="M585" s="22">
        <v>1066.23</v>
      </c>
      <c r="N585" s="22">
        <v>7.62</v>
      </c>
      <c r="O585" s="5">
        <f t="shared" si="40"/>
        <v>1054.73</v>
      </c>
      <c r="P585" s="5">
        <f t="shared" si="41"/>
        <v>3.61</v>
      </c>
      <c r="Q585" s="6">
        <f t="shared" si="36"/>
        <v>-0.35648933850369202</v>
      </c>
      <c r="R585" s="6">
        <f t="shared" si="37"/>
        <v>-1.0903264342533159</v>
      </c>
    </row>
    <row r="586" spans="1:18">
      <c r="A586" s="11" t="s">
        <v>598</v>
      </c>
      <c r="B586" s="12">
        <v>79.843559822160103</v>
      </c>
      <c r="C586" s="12">
        <v>2.6654121207032375</v>
      </c>
      <c r="D586" s="12">
        <v>5.6125242982733701</v>
      </c>
      <c r="E586" s="12">
        <v>4.8319866003721602E-2</v>
      </c>
      <c r="F586" s="12">
        <v>7.4833884218468705E-2</v>
      </c>
      <c r="G586" s="12">
        <v>7.03297134758053E-4</v>
      </c>
      <c r="H586" s="12">
        <v>0.35232938040092998</v>
      </c>
      <c r="I586" s="22">
        <v>1058.99</v>
      </c>
      <c r="J586" s="22">
        <v>3.38</v>
      </c>
      <c r="K586" s="22">
        <v>1056.99</v>
      </c>
      <c r="L586" s="22">
        <v>4.2</v>
      </c>
      <c r="M586" s="22">
        <v>1063.1400000000001</v>
      </c>
      <c r="N586" s="22">
        <v>9.4499999999999993</v>
      </c>
      <c r="O586" s="5">
        <f t="shared" si="40"/>
        <v>1056.99</v>
      </c>
      <c r="P586" s="5">
        <f t="shared" si="41"/>
        <v>4.2</v>
      </c>
      <c r="Q586" s="6">
        <f t="shared" si="36"/>
        <v>-0.18921654887936498</v>
      </c>
      <c r="R586" s="6">
        <f t="shared" si="37"/>
        <v>-0.58184088780405596</v>
      </c>
    </row>
    <row r="587" spans="1:18">
      <c r="A587" s="11" t="s">
        <v>602</v>
      </c>
      <c r="B587" s="12">
        <v>79.950421442020698</v>
      </c>
      <c r="C587" s="12">
        <v>2.6663514724434103</v>
      </c>
      <c r="D587" s="12">
        <v>5.5645669113110099</v>
      </c>
      <c r="E587" s="12">
        <v>4.2426086160838497E-2</v>
      </c>
      <c r="F587" s="12">
        <v>7.5149485322299397E-2</v>
      </c>
      <c r="G587" s="12">
        <v>6.99262243935282E-4</v>
      </c>
      <c r="H587" s="12">
        <v>1.10832442343862E-2</v>
      </c>
      <c r="I587" s="22">
        <v>1067.42</v>
      </c>
      <c r="J587" s="22">
        <v>3.95</v>
      </c>
      <c r="K587" s="22">
        <v>1065.3800000000001</v>
      </c>
      <c r="L587" s="22">
        <v>3.74</v>
      </c>
      <c r="M587" s="22">
        <v>1071.5999999999999</v>
      </c>
      <c r="N587" s="22">
        <v>9.35</v>
      </c>
      <c r="O587" s="5">
        <f t="shared" si="40"/>
        <v>1065.3800000000001</v>
      </c>
      <c r="P587" s="5">
        <f t="shared" si="41"/>
        <v>3.74</v>
      </c>
      <c r="Q587" s="6">
        <f t="shared" ref="Q587:Q650" si="42">(K587-I587)/K587*100</f>
        <v>-0.19148097392479335</v>
      </c>
      <c r="R587" s="6">
        <f t="shared" ref="R587:R650" si="43">(K587-M587)/K587*100</f>
        <v>-0.583829244025587</v>
      </c>
    </row>
    <row r="588" spans="1:18">
      <c r="A588" s="11" t="s">
        <v>603</v>
      </c>
      <c r="B588" s="12">
        <v>80.039065959230498</v>
      </c>
      <c r="C588" s="12">
        <v>2.6730814721019214</v>
      </c>
      <c r="D588" s="12">
        <v>5.5525361606668202</v>
      </c>
      <c r="E588" s="12">
        <v>4.0782355035520801E-2</v>
      </c>
      <c r="F588" s="12">
        <v>7.4609638578224002E-2</v>
      </c>
      <c r="G588" s="12">
        <v>6.1278107048399197E-4</v>
      </c>
      <c r="H588" s="12">
        <v>5.13815623811635E-3</v>
      </c>
      <c r="I588" s="22">
        <v>1064.0899999999999</v>
      </c>
      <c r="J588" s="22">
        <v>3.62</v>
      </c>
      <c r="K588" s="22">
        <v>1067.51</v>
      </c>
      <c r="L588" s="22">
        <v>3.61</v>
      </c>
      <c r="M588" s="22">
        <v>1057.0999999999999</v>
      </c>
      <c r="N588" s="22">
        <v>8.27</v>
      </c>
      <c r="O588" s="5">
        <f t="shared" si="40"/>
        <v>1067.51</v>
      </c>
      <c r="P588" s="5">
        <f t="shared" si="41"/>
        <v>3.61</v>
      </c>
      <c r="Q588" s="6">
        <f t="shared" si="42"/>
        <v>0.32037170611985577</v>
      </c>
      <c r="R588" s="6">
        <f t="shared" si="43"/>
        <v>0.97516650897884627</v>
      </c>
    </row>
    <row r="589" spans="1:18">
      <c r="A589" s="11" t="s">
        <v>603</v>
      </c>
      <c r="B589" s="12">
        <v>80.468309476577005</v>
      </c>
      <c r="C589" s="12">
        <v>2.6702359410614704</v>
      </c>
      <c r="D589" s="12">
        <v>5.5519312692272003</v>
      </c>
      <c r="E589" s="12">
        <v>4.2805752826406397E-2</v>
      </c>
      <c r="F589" s="12">
        <v>7.4487214543385999E-2</v>
      </c>
      <c r="G589" s="12">
        <v>7.4472983643265498E-4</v>
      </c>
      <c r="H589" s="12">
        <v>0.28288928818512998</v>
      </c>
      <c r="I589" s="22">
        <v>1063.08</v>
      </c>
      <c r="J589" s="22">
        <v>3.55</v>
      </c>
      <c r="K589" s="22">
        <v>1067.6199999999999</v>
      </c>
      <c r="L589" s="22">
        <v>3.79</v>
      </c>
      <c r="M589" s="22">
        <v>1053.8</v>
      </c>
      <c r="N589" s="22">
        <v>10.1</v>
      </c>
      <c r="O589" s="5">
        <f t="shared" si="40"/>
        <v>1067.6199999999999</v>
      </c>
      <c r="P589" s="5">
        <f t="shared" si="41"/>
        <v>3.79</v>
      </c>
      <c r="Q589" s="6">
        <f t="shared" si="42"/>
        <v>0.42524493733725144</v>
      </c>
      <c r="R589" s="6">
        <f t="shared" si="43"/>
        <v>1.2944680691631796</v>
      </c>
    </row>
    <row r="590" spans="1:18">
      <c r="A590" s="11" t="s">
        <v>604</v>
      </c>
      <c r="B590" s="12">
        <v>79.688584666769302</v>
      </c>
      <c r="C590" s="12">
        <v>2.6667876144257798</v>
      </c>
      <c r="D590" s="12">
        <v>5.5767544475245803</v>
      </c>
      <c r="E590" s="12">
        <v>6.1754178232815503E-2</v>
      </c>
      <c r="F590" s="12">
        <v>7.4843504883561507E-2</v>
      </c>
      <c r="G590" s="12">
        <v>5.5559509849538696E-4</v>
      </c>
      <c r="H590" s="12">
        <v>1.75268101409689E-2</v>
      </c>
      <c r="I590" s="22">
        <v>1063.29</v>
      </c>
      <c r="J590" s="22">
        <v>4.3600000000000003</v>
      </c>
      <c r="K590" s="22">
        <v>1063.24</v>
      </c>
      <c r="L590" s="22">
        <v>5.43</v>
      </c>
      <c r="M590" s="22">
        <v>1063.4000000000001</v>
      </c>
      <c r="N590" s="22">
        <v>7.47</v>
      </c>
      <c r="O590" s="5">
        <f t="shared" si="40"/>
        <v>1063.24</v>
      </c>
      <c r="P590" s="5">
        <f t="shared" si="41"/>
        <v>5.43</v>
      </c>
      <c r="Q590" s="6">
        <f t="shared" si="42"/>
        <v>-4.7026071253860394E-3</v>
      </c>
      <c r="R590" s="6">
        <f t="shared" si="43"/>
        <v>-1.5048342801256713E-2</v>
      </c>
    </row>
    <row r="591" spans="1:18">
      <c r="A591" s="11" t="s">
        <v>604</v>
      </c>
      <c r="B591" s="12">
        <v>80.204432849030894</v>
      </c>
      <c r="C591" s="12">
        <v>2.6358280349396539</v>
      </c>
      <c r="D591" s="12">
        <v>5.5591483579507797</v>
      </c>
      <c r="E591" s="12">
        <v>5.03431999893506E-2</v>
      </c>
      <c r="F591" s="12">
        <v>7.5236590451105895E-2</v>
      </c>
      <c r="G591" s="12">
        <v>4.7490598708945501E-4</v>
      </c>
      <c r="H591" s="12">
        <v>5.2335903536689599E-2</v>
      </c>
      <c r="I591" s="22">
        <v>1068.83</v>
      </c>
      <c r="J591" s="22">
        <v>3.56</v>
      </c>
      <c r="K591" s="22">
        <v>1066.3399999999999</v>
      </c>
      <c r="L591" s="22">
        <v>4.45</v>
      </c>
      <c r="M591" s="22">
        <v>1073.93</v>
      </c>
      <c r="N591" s="22">
        <v>6.34</v>
      </c>
      <c r="O591" s="5">
        <f t="shared" si="40"/>
        <v>1066.3399999999999</v>
      </c>
      <c r="P591" s="5">
        <f t="shared" si="41"/>
        <v>4.45</v>
      </c>
      <c r="Q591" s="6">
        <f t="shared" si="42"/>
        <v>-0.23350901213496722</v>
      </c>
      <c r="R591" s="6">
        <f t="shared" si="43"/>
        <v>-0.71178048277286288</v>
      </c>
    </row>
    <row r="592" spans="1:18">
      <c r="A592" s="11" t="s">
        <v>496</v>
      </c>
      <c r="B592" s="12">
        <v>80.207950851547096</v>
      </c>
      <c r="C592" s="12">
        <v>2.6658510681321936</v>
      </c>
      <c r="D592" s="12">
        <v>5.5968882520824499</v>
      </c>
      <c r="E592" s="12">
        <v>3.9890902969101603E-2</v>
      </c>
      <c r="F592" s="12">
        <v>7.5297282030102206E-2</v>
      </c>
      <c r="G592" s="12">
        <v>5.5232187636909495E-4</v>
      </c>
      <c r="H592" s="12">
        <v>3.8392622737242602E-2</v>
      </c>
      <c r="I592" s="22">
        <v>1064.9000000000001</v>
      </c>
      <c r="J592" s="22">
        <v>3.31</v>
      </c>
      <c r="K592" s="22">
        <v>1059.71</v>
      </c>
      <c r="L592" s="22">
        <v>3.48</v>
      </c>
      <c r="M592" s="22">
        <v>1075.54</v>
      </c>
      <c r="N592" s="22">
        <v>7.36</v>
      </c>
      <c r="O592" s="5">
        <f t="shared" si="40"/>
        <v>1059.71</v>
      </c>
      <c r="P592" s="5">
        <f t="shared" si="41"/>
        <v>3.48</v>
      </c>
      <c r="Q592" s="6">
        <f t="shared" si="42"/>
        <v>-0.48975663153127313</v>
      </c>
      <c r="R592" s="6">
        <f t="shared" si="43"/>
        <v>-1.4938049088901613</v>
      </c>
    </row>
    <row r="593" spans="1:18">
      <c r="A593" s="11" t="s">
        <v>605</v>
      </c>
      <c r="B593" s="12">
        <v>79.498665480118305</v>
      </c>
      <c r="C593" s="12">
        <v>2.6744274334269664</v>
      </c>
      <c r="D593" s="12">
        <v>5.5791810238029003</v>
      </c>
      <c r="E593" s="12">
        <v>4.65760709294155E-2</v>
      </c>
      <c r="F593" s="12">
        <v>7.4959542405514903E-2</v>
      </c>
      <c r="G593" s="12">
        <v>6.7604264175611002E-4</v>
      </c>
      <c r="H593" s="12">
        <v>0.15647934545004</v>
      </c>
      <c r="I593" s="22">
        <v>1064.02</v>
      </c>
      <c r="J593" s="22">
        <v>3.72</v>
      </c>
      <c r="K593" s="22">
        <v>1062.81</v>
      </c>
      <c r="L593" s="22">
        <v>4.09</v>
      </c>
      <c r="M593" s="22">
        <v>1066.51</v>
      </c>
      <c r="N593" s="22">
        <v>9.07</v>
      </c>
      <c r="O593" s="5">
        <f t="shared" si="40"/>
        <v>1062.81</v>
      </c>
      <c r="P593" s="5">
        <f t="shared" si="41"/>
        <v>4.09</v>
      </c>
      <c r="Q593" s="6">
        <f t="shared" si="42"/>
        <v>-0.11384913578156362</v>
      </c>
      <c r="R593" s="6">
        <f t="shared" si="43"/>
        <v>-0.34813372098494044</v>
      </c>
    </row>
    <row r="594" spans="1:18">
      <c r="A594" s="11" t="s">
        <v>605</v>
      </c>
      <c r="B594" s="12">
        <v>80.207318768773504</v>
      </c>
      <c r="C594" s="12">
        <v>2.65344592377286</v>
      </c>
      <c r="D594" s="12">
        <v>5.5983090806593196</v>
      </c>
      <c r="E594" s="12">
        <v>5.2944214324012903E-2</v>
      </c>
      <c r="F594" s="12">
        <v>7.4613996921363404E-2</v>
      </c>
      <c r="G594" s="12">
        <v>4.56196338730793E-4</v>
      </c>
      <c r="H594" s="12">
        <v>-2.2076448529036199E-2</v>
      </c>
      <c r="I594" s="22">
        <v>1058.73</v>
      </c>
      <c r="J594" s="22">
        <v>3.74</v>
      </c>
      <c r="K594" s="22">
        <v>1059.46</v>
      </c>
      <c r="L594" s="22">
        <v>4.62</v>
      </c>
      <c r="M594" s="22">
        <v>1057.22</v>
      </c>
      <c r="N594" s="22">
        <v>6.15</v>
      </c>
      <c r="O594" s="5">
        <f t="shared" si="40"/>
        <v>1059.46</v>
      </c>
      <c r="P594" s="5">
        <f t="shared" si="41"/>
        <v>4.62</v>
      </c>
      <c r="Q594" s="6">
        <f t="shared" si="42"/>
        <v>6.8903026069886381E-2</v>
      </c>
      <c r="R594" s="6">
        <f t="shared" si="43"/>
        <v>0.2114284635569072</v>
      </c>
    </row>
    <row r="595" spans="1:18">
      <c r="A595" s="11" t="s">
        <v>606</v>
      </c>
      <c r="B595" s="12">
        <v>79.723095506372701</v>
      </c>
      <c r="C595" s="12">
        <v>2.6895961037687983</v>
      </c>
      <c r="D595" s="12">
        <v>5.5790273911004897</v>
      </c>
      <c r="E595" s="12">
        <v>4.3078075800442102E-2</v>
      </c>
      <c r="F595" s="12">
        <v>7.4909433164787695E-2</v>
      </c>
      <c r="G595" s="12">
        <v>5.5861124414811599E-4</v>
      </c>
      <c r="H595" s="12">
        <v>-9.7494732237368195E-2</v>
      </c>
      <c r="I595" s="22">
        <v>1063.5999999999999</v>
      </c>
      <c r="J595" s="22">
        <v>3.71</v>
      </c>
      <c r="K595" s="22">
        <v>1062.8399999999999</v>
      </c>
      <c r="L595" s="22">
        <v>3.78</v>
      </c>
      <c r="M595" s="22">
        <v>1065.17</v>
      </c>
      <c r="N595" s="22">
        <v>7.5</v>
      </c>
      <c r="O595" s="5">
        <f t="shared" si="40"/>
        <v>1062.8399999999999</v>
      </c>
      <c r="P595" s="5">
        <f t="shared" si="41"/>
        <v>3.78</v>
      </c>
      <c r="Q595" s="6">
        <f t="shared" si="42"/>
        <v>-7.1506529675208971E-2</v>
      </c>
      <c r="R595" s="6">
        <f t="shared" si="43"/>
        <v>-0.21922396597796046</v>
      </c>
    </row>
    <row r="596" spans="1:18">
      <c r="A596" s="11" t="s">
        <v>606</v>
      </c>
      <c r="B596" s="12">
        <v>80.814935027180496</v>
      </c>
      <c r="C596" s="12">
        <v>2.6689580606970131</v>
      </c>
      <c r="D596" s="12">
        <v>5.5909290088379402</v>
      </c>
      <c r="E596" s="12">
        <v>4.6284506722247903E-2</v>
      </c>
      <c r="F596" s="12">
        <v>7.4950450671616195E-2</v>
      </c>
      <c r="G596" s="12">
        <v>7.7679785464771303E-4</v>
      </c>
      <c r="H596" s="12">
        <v>6.9238523528304396E-2</v>
      </c>
      <c r="I596" s="22">
        <v>1062.56</v>
      </c>
      <c r="J596" s="22">
        <v>4.22</v>
      </c>
      <c r="K596" s="22">
        <v>1060.75</v>
      </c>
      <c r="L596" s="22">
        <v>4.05</v>
      </c>
      <c r="M596" s="22">
        <v>1066.3</v>
      </c>
      <c r="N596" s="22">
        <v>10.4</v>
      </c>
      <c r="O596" s="5">
        <f t="shared" si="40"/>
        <v>1060.75</v>
      </c>
      <c r="P596" s="5">
        <f t="shared" si="41"/>
        <v>4.05</v>
      </c>
      <c r="Q596" s="6">
        <f t="shared" si="42"/>
        <v>-0.17063398538769223</v>
      </c>
      <c r="R596" s="6">
        <f t="shared" si="43"/>
        <v>-0.52321470657553193</v>
      </c>
    </row>
    <row r="597" spans="1:18">
      <c r="A597" s="11" t="s">
        <v>607</v>
      </c>
      <c r="B597" s="12">
        <v>79.656929093923097</v>
      </c>
      <c r="C597" s="12">
        <v>2.6691286589735452</v>
      </c>
      <c r="D597" s="12">
        <v>5.57338581566865</v>
      </c>
      <c r="E597" s="12">
        <v>2.67920382044315E-2</v>
      </c>
      <c r="F597" s="12">
        <v>7.4611907765543994E-2</v>
      </c>
      <c r="G597" s="12">
        <v>7.5767030063180201E-4</v>
      </c>
      <c r="H597" s="12">
        <v>-2.5702994414188999E-2</v>
      </c>
      <c r="I597" s="22">
        <v>1061.6400000000001</v>
      </c>
      <c r="J597" s="22">
        <v>3.74</v>
      </c>
      <c r="K597" s="22">
        <v>1063.83</v>
      </c>
      <c r="L597" s="22">
        <v>2.36</v>
      </c>
      <c r="M597" s="22">
        <v>1057.2</v>
      </c>
      <c r="N597" s="22">
        <v>10.199999999999999</v>
      </c>
      <c r="O597" s="5">
        <f t="shared" si="40"/>
        <v>1063.83</v>
      </c>
      <c r="P597" s="5">
        <f t="shared" si="41"/>
        <v>2.36</v>
      </c>
      <c r="Q597" s="6">
        <f t="shared" si="42"/>
        <v>0.20585995882799199</v>
      </c>
      <c r="R597" s="6">
        <f t="shared" si="43"/>
        <v>0.62321987535601386</v>
      </c>
    </row>
    <row r="598" spans="1:18">
      <c r="A598" s="11" t="s">
        <v>607</v>
      </c>
      <c r="B598" s="12">
        <v>80.217994886909594</v>
      </c>
      <c r="C598" s="12">
        <v>2.6678931243363193</v>
      </c>
      <c r="D598" s="12">
        <v>5.57937606749379</v>
      </c>
      <c r="E598" s="12">
        <v>5.4837894058575302E-2</v>
      </c>
      <c r="F598" s="12">
        <v>7.5091152082328402E-2</v>
      </c>
      <c r="G598" s="12">
        <v>8.0094116827768898E-4</v>
      </c>
      <c r="H598" s="12">
        <v>-5.37361042922576E-2</v>
      </c>
      <c r="I598" s="22">
        <v>1065.1600000000001</v>
      </c>
      <c r="J598" s="22">
        <v>4.91</v>
      </c>
      <c r="K598" s="22">
        <v>1062.77</v>
      </c>
      <c r="L598" s="22">
        <v>4.82</v>
      </c>
      <c r="M598" s="22">
        <v>1070</v>
      </c>
      <c r="N598" s="22">
        <v>10.7</v>
      </c>
      <c r="O598" s="5">
        <f t="shared" si="40"/>
        <v>1062.77</v>
      </c>
      <c r="P598" s="5">
        <f t="shared" si="41"/>
        <v>4.82</v>
      </c>
      <c r="Q598" s="6">
        <f t="shared" si="42"/>
        <v>-0.22488402947016761</v>
      </c>
      <c r="R598" s="6">
        <f t="shared" si="43"/>
        <v>-0.68029771258127514</v>
      </c>
    </row>
    <row r="599" spans="1:18">
      <c r="A599" s="11" t="s">
        <v>608</v>
      </c>
      <c r="B599" s="12">
        <v>79.916447823437295</v>
      </c>
      <c r="C599" s="12">
        <v>2.6515277671859314</v>
      </c>
      <c r="D599" s="12">
        <v>5.6091801543656201</v>
      </c>
      <c r="E599" s="12">
        <v>5.3551859827017198E-2</v>
      </c>
      <c r="F599" s="12">
        <v>7.4917758950220098E-2</v>
      </c>
      <c r="G599" s="12">
        <v>7.5500703935808898E-4</v>
      </c>
      <c r="H599" s="12">
        <v>3.3824966047217297E-2</v>
      </c>
      <c r="I599" s="22">
        <v>1060.1199999999999</v>
      </c>
      <c r="J599" s="22">
        <v>4.49</v>
      </c>
      <c r="K599" s="22">
        <v>1057.57</v>
      </c>
      <c r="L599" s="22">
        <v>4.66</v>
      </c>
      <c r="M599" s="22">
        <v>1065.4000000000001</v>
      </c>
      <c r="N599" s="22">
        <v>10.1</v>
      </c>
      <c r="O599" s="5">
        <f t="shared" si="40"/>
        <v>1057.57</v>
      </c>
      <c r="P599" s="5">
        <f t="shared" si="41"/>
        <v>4.66</v>
      </c>
      <c r="Q599" s="6">
        <f t="shared" si="42"/>
        <v>-0.24111879119112253</v>
      </c>
      <c r="R599" s="6">
        <f t="shared" si="43"/>
        <v>-0.74037652353982764</v>
      </c>
    </row>
    <row r="600" spans="1:18">
      <c r="A600" s="11" t="s">
        <v>608</v>
      </c>
      <c r="B600" s="12">
        <v>80.523916462570497</v>
      </c>
      <c r="C600" s="12">
        <v>2.6666166850245054</v>
      </c>
      <c r="D600" s="12">
        <v>5.5823849332774103</v>
      </c>
      <c r="E600" s="12">
        <v>4.3929446268774597E-2</v>
      </c>
      <c r="F600" s="12">
        <v>7.5397837806288295E-2</v>
      </c>
      <c r="G600" s="12">
        <v>5.9415529667381395E-4</v>
      </c>
      <c r="H600" s="12">
        <v>-0.209890152981729</v>
      </c>
      <c r="I600" s="22">
        <v>1067.49</v>
      </c>
      <c r="J600" s="22">
        <v>4.05</v>
      </c>
      <c r="K600" s="22">
        <v>1062.25</v>
      </c>
      <c r="L600" s="22">
        <v>3.85</v>
      </c>
      <c r="M600" s="22">
        <v>1078.22</v>
      </c>
      <c r="N600" s="22">
        <v>7.91</v>
      </c>
      <c r="O600" s="5">
        <f t="shared" si="40"/>
        <v>1062.25</v>
      </c>
      <c r="P600" s="5">
        <f t="shared" si="41"/>
        <v>3.85</v>
      </c>
      <c r="Q600" s="6">
        <f t="shared" si="42"/>
        <v>-0.49329253942104112</v>
      </c>
      <c r="R600" s="6">
        <f t="shared" si="43"/>
        <v>-1.5034125676629821</v>
      </c>
    </row>
    <row r="601" spans="1:18">
      <c r="A601" s="11" t="s">
        <v>609</v>
      </c>
      <c r="B601" s="12">
        <v>79.669078850331005</v>
      </c>
      <c r="C601" s="12">
        <v>2.6632044572518456</v>
      </c>
      <c r="D601" s="12">
        <v>5.5951094859580399</v>
      </c>
      <c r="E601" s="12">
        <v>3.6130952260172898E-2</v>
      </c>
      <c r="F601" s="12">
        <v>7.4482913840587694E-2</v>
      </c>
      <c r="G601" s="12">
        <v>6.3552529805912096E-4</v>
      </c>
      <c r="H601" s="12">
        <v>6.5331405712256299E-3</v>
      </c>
      <c r="I601" s="22">
        <v>1057.95</v>
      </c>
      <c r="J601" s="22">
        <v>3.51</v>
      </c>
      <c r="K601" s="22">
        <v>1060.02</v>
      </c>
      <c r="L601" s="22">
        <v>3.16</v>
      </c>
      <c r="M601" s="22">
        <v>1053.68</v>
      </c>
      <c r="N601" s="22">
        <v>8.59</v>
      </c>
      <c r="O601" s="5">
        <f t="shared" si="40"/>
        <v>1060.02</v>
      </c>
      <c r="P601" s="5">
        <f t="shared" si="41"/>
        <v>3.16</v>
      </c>
      <c r="Q601" s="6">
        <f t="shared" si="42"/>
        <v>0.19527933435217604</v>
      </c>
      <c r="R601" s="6">
        <f t="shared" si="43"/>
        <v>0.59810192260522621</v>
      </c>
    </row>
    <row r="602" spans="1:18">
      <c r="A602" s="11" t="s">
        <v>609</v>
      </c>
      <c r="B602" s="12">
        <v>80.189217363859001</v>
      </c>
      <c r="C602" s="12">
        <v>2.6663709245739851</v>
      </c>
      <c r="D602" s="12">
        <v>5.5681462404187299</v>
      </c>
      <c r="E602" s="12">
        <v>5.1336204645416002E-2</v>
      </c>
      <c r="F602" s="12">
        <v>7.4766237301466004E-2</v>
      </c>
      <c r="G602" s="12">
        <v>4.03202924539746E-4</v>
      </c>
      <c r="H602" s="12">
        <v>-0.113254151268655</v>
      </c>
      <c r="I602" s="22">
        <v>1063.6300000000001</v>
      </c>
      <c r="J602" s="22">
        <v>3.69</v>
      </c>
      <c r="K602" s="22">
        <v>1064.75</v>
      </c>
      <c r="L602" s="22">
        <v>4.5199999999999996</v>
      </c>
      <c r="M602" s="22">
        <v>1061.32</v>
      </c>
      <c r="N602" s="22">
        <v>5.43</v>
      </c>
      <c r="O602" s="5">
        <f t="shared" si="40"/>
        <v>1064.75</v>
      </c>
      <c r="P602" s="5">
        <f t="shared" si="41"/>
        <v>4.5199999999999996</v>
      </c>
      <c r="Q602" s="6">
        <f t="shared" si="42"/>
        <v>0.1051890115050379</v>
      </c>
      <c r="R602" s="6">
        <f t="shared" si="43"/>
        <v>0.32214134773421593</v>
      </c>
    </row>
    <row r="603" spans="1:18">
      <c r="A603" s="11" t="s">
        <v>610</v>
      </c>
      <c r="B603" s="12">
        <v>79.179120959674805</v>
      </c>
      <c r="C603" s="12">
        <v>2.6666032129682291</v>
      </c>
      <c r="D603" s="12">
        <v>5.5577161149488497</v>
      </c>
      <c r="E603" s="12">
        <v>6.5023593045644895E-2</v>
      </c>
      <c r="F603" s="12">
        <v>7.5193096435192397E-2</v>
      </c>
      <c r="G603" s="12">
        <v>5.4658566546568401E-4</v>
      </c>
      <c r="H603" s="12">
        <v>0.120505489773581</v>
      </c>
      <c r="I603" s="22">
        <v>1068.6199999999999</v>
      </c>
      <c r="J603" s="22">
        <v>4.3</v>
      </c>
      <c r="K603" s="22">
        <v>1066.5899999999999</v>
      </c>
      <c r="L603" s="22">
        <v>5.75</v>
      </c>
      <c r="M603" s="22">
        <v>1072.76</v>
      </c>
      <c r="N603" s="22">
        <v>7.3</v>
      </c>
      <c r="O603" s="5">
        <f t="shared" si="40"/>
        <v>1066.5899999999999</v>
      </c>
      <c r="P603" s="5">
        <f t="shared" si="41"/>
        <v>5.75</v>
      </c>
      <c r="Q603" s="6">
        <f t="shared" si="42"/>
        <v>-0.19032617969416296</v>
      </c>
      <c r="R603" s="6">
        <f t="shared" si="43"/>
        <v>-0.57847907818375133</v>
      </c>
    </row>
    <row r="604" spans="1:18">
      <c r="A604" s="11" t="s">
        <v>611</v>
      </c>
      <c r="B604" s="12">
        <v>80.330889943325502</v>
      </c>
      <c r="C604" s="12">
        <v>2.6326771613855966</v>
      </c>
      <c r="D604" s="12">
        <v>5.5915649322719396</v>
      </c>
      <c r="E604" s="12">
        <v>5.6927027898285402E-2</v>
      </c>
      <c r="F604" s="12">
        <v>7.4585981410995095E-2</v>
      </c>
      <c r="G604" s="12">
        <v>6.8518365359157801E-4</v>
      </c>
      <c r="H604" s="12">
        <v>4.5491257470276499E-2</v>
      </c>
      <c r="I604" s="22">
        <v>1059.27</v>
      </c>
      <c r="J604" s="22">
        <v>4.41</v>
      </c>
      <c r="K604" s="22">
        <v>1060.6400000000001</v>
      </c>
      <c r="L604" s="22">
        <v>4.9800000000000004</v>
      </c>
      <c r="M604" s="22">
        <v>1056.46</v>
      </c>
      <c r="N604" s="22">
        <v>9.25</v>
      </c>
      <c r="O604" s="5">
        <f t="shared" si="40"/>
        <v>1060.6400000000001</v>
      </c>
      <c r="P604" s="5">
        <f t="shared" si="41"/>
        <v>4.9800000000000004</v>
      </c>
      <c r="Q604" s="6">
        <f t="shared" si="42"/>
        <v>0.12916729521799272</v>
      </c>
      <c r="R604" s="6">
        <f t="shared" si="43"/>
        <v>0.39410167446070887</v>
      </c>
    </row>
    <row r="605" spans="1:18">
      <c r="A605" s="11" t="s">
        <v>612</v>
      </c>
      <c r="B605" s="12">
        <v>80.091460091610998</v>
      </c>
      <c r="C605" s="12">
        <v>2.6769196132069899</v>
      </c>
      <c r="D605" s="12">
        <v>5.5805367692763204</v>
      </c>
      <c r="E605" s="12">
        <v>5.2777385621759702E-2</v>
      </c>
      <c r="F605" s="12">
        <v>7.4889161040102403E-2</v>
      </c>
      <c r="G605" s="12">
        <v>6.0395908169483595E-4</v>
      </c>
      <c r="H605" s="12">
        <v>-0.17344733250012201</v>
      </c>
      <c r="I605" s="22">
        <v>1063.24</v>
      </c>
      <c r="J605" s="22">
        <v>4.43</v>
      </c>
      <c r="K605" s="22">
        <v>1062.57</v>
      </c>
      <c r="L605" s="22">
        <v>4.63</v>
      </c>
      <c r="M605" s="22">
        <v>1064.6199999999999</v>
      </c>
      <c r="N605" s="22">
        <v>8.11</v>
      </c>
      <c r="O605" s="5">
        <f t="shared" si="40"/>
        <v>1062.57</v>
      </c>
      <c r="P605" s="5">
        <f t="shared" si="41"/>
        <v>4.63</v>
      </c>
      <c r="Q605" s="6">
        <f t="shared" si="42"/>
        <v>-6.3054669339438596E-2</v>
      </c>
      <c r="R605" s="6">
        <f t="shared" si="43"/>
        <v>-0.19292846588930185</v>
      </c>
    </row>
    <row r="606" spans="1:18">
      <c r="A606" s="11" t="s">
        <v>613</v>
      </c>
      <c r="B606" s="12">
        <v>79.580572467213301</v>
      </c>
      <c r="C606" s="12">
        <v>2.6685232490906547</v>
      </c>
      <c r="D606" s="12">
        <v>5.5864896882463304</v>
      </c>
      <c r="E606" s="12">
        <v>4.3409077423988002E-2</v>
      </c>
      <c r="F606" s="12">
        <v>7.4910244852198798E-2</v>
      </c>
      <c r="G606" s="12">
        <v>5.9931783189371595E-4</v>
      </c>
      <c r="H606" s="12">
        <v>-0.16070003984989401</v>
      </c>
      <c r="I606" s="22">
        <v>1062.73</v>
      </c>
      <c r="J606" s="22">
        <v>3.96</v>
      </c>
      <c r="K606" s="22">
        <v>1061.53</v>
      </c>
      <c r="L606" s="22">
        <v>3.8</v>
      </c>
      <c r="M606" s="22">
        <v>1065.19</v>
      </c>
      <c r="N606" s="22">
        <v>8.0399999999999991</v>
      </c>
      <c r="O606" s="5">
        <f t="shared" si="40"/>
        <v>1061.53</v>
      </c>
      <c r="P606" s="5">
        <f t="shared" si="41"/>
        <v>3.8</v>
      </c>
      <c r="Q606" s="6">
        <f t="shared" si="42"/>
        <v>-0.11304437933925988</v>
      </c>
      <c r="R606" s="6">
        <f t="shared" si="43"/>
        <v>-0.34478535698473733</v>
      </c>
    </row>
    <row r="607" spans="1:18">
      <c r="A607" s="11" t="s">
        <v>614</v>
      </c>
      <c r="B607" s="12">
        <v>79.977793672417107</v>
      </c>
      <c r="C607" s="12">
        <v>2.6525028062091232</v>
      </c>
      <c r="D607" s="12">
        <v>5.5854910362758599</v>
      </c>
      <c r="E607" s="12">
        <v>5.6603602453459703E-2</v>
      </c>
      <c r="F607" s="12">
        <v>7.5047145658103706E-2</v>
      </c>
      <c r="G607" s="12">
        <v>5.4993454488748504E-4</v>
      </c>
      <c r="H607" s="12">
        <v>-0.112695154756144</v>
      </c>
      <c r="I607" s="22">
        <v>1064.05</v>
      </c>
      <c r="J607" s="22">
        <v>4.34</v>
      </c>
      <c r="K607" s="22">
        <v>1061.7</v>
      </c>
      <c r="L607" s="22">
        <v>4.96</v>
      </c>
      <c r="M607" s="22">
        <v>1068.8599999999999</v>
      </c>
      <c r="N607" s="22">
        <v>7.36</v>
      </c>
      <c r="O607" s="5">
        <f t="shared" si="40"/>
        <v>1061.7</v>
      </c>
      <c r="P607" s="5">
        <f t="shared" si="41"/>
        <v>4.96</v>
      </c>
      <c r="Q607" s="6">
        <f t="shared" si="42"/>
        <v>-0.2213431289441376</v>
      </c>
      <c r="R607" s="6">
        <f t="shared" si="43"/>
        <v>-0.67439012903832096</v>
      </c>
    </row>
    <row r="608" spans="1:18">
      <c r="A608" s="11" t="s">
        <v>497</v>
      </c>
      <c r="B608" s="12">
        <v>79.861114828946796</v>
      </c>
      <c r="C608" s="12">
        <v>2.6690302279616542</v>
      </c>
      <c r="D608" s="12">
        <v>5.5655672299710002</v>
      </c>
      <c r="E608" s="12">
        <v>3.1567374813738898E-2</v>
      </c>
      <c r="F608" s="12">
        <v>7.4562955561295996E-2</v>
      </c>
      <c r="G608" s="12">
        <v>6.18751528190696E-4</v>
      </c>
      <c r="H608" s="12">
        <v>-4.6505364233345198E-2</v>
      </c>
      <c r="I608" s="22">
        <v>1062.1400000000001</v>
      </c>
      <c r="J608" s="22">
        <v>3.38</v>
      </c>
      <c r="K608" s="22">
        <v>1065.21</v>
      </c>
      <c r="L608" s="22">
        <v>2.78</v>
      </c>
      <c r="M608" s="22">
        <v>1055.8399999999999</v>
      </c>
      <c r="N608" s="22">
        <v>8.36</v>
      </c>
      <c r="O608" s="5">
        <f t="shared" si="40"/>
        <v>1065.21</v>
      </c>
      <c r="P608" s="5">
        <f t="shared" si="41"/>
        <v>2.78</v>
      </c>
      <c r="Q608" s="6">
        <f t="shared" si="42"/>
        <v>0.2882060814299468</v>
      </c>
      <c r="R608" s="6">
        <f t="shared" si="43"/>
        <v>0.87963875667709823</v>
      </c>
    </row>
    <row r="609" spans="1:18">
      <c r="A609" s="11" t="s">
        <v>615</v>
      </c>
      <c r="B609" s="12">
        <v>79.882479272540806</v>
      </c>
      <c r="C609" s="12">
        <v>2.6805679155787452</v>
      </c>
      <c r="D609" s="12">
        <v>5.5536086381932597</v>
      </c>
      <c r="E609" s="12">
        <v>6.57801703976751E-2</v>
      </c>
      <c r="F609" s="12">
        <v>7.4409816845055099E-2</v>
      </c>
      <c r="G609" s="12">
        <v>5.7064410388752004E-4</v>
      </c>
      <c r="H609" s="12">
        <v>-0.12655759827622301</v>
      </c>
      <c r="I609" s="22">
        <v>1062.2</v>
      </c>
      <c r="J609" s="22">
        <v>4.91</v>
      </c>
      <c r="K609" s="22">
        <v>1067.32</v>
      </c>
      <c r="L609" s="22">
        <v>5.83</v>
      </c>
      <c r="M609" s="22">
        <v>1051.7</v>
      </c>
      <c r="N609" s="22">
        <v>7.73</v>
      </c>
      <c r="O609" s="5">
        <f t="shared" si="40"/>
        <v>1067.32</v>
      </c>
      <c r="P609" s="5">
        <f t="shared" si="41"/>
        <v>5.83</v>
      </c>
      <c r="Q609" s="6">
        <f t="shared" si="42"/>
        <v>0.47970617996476139</v>
      </c>
      <c r="R609" s="6">
        <f t="shared" si="43"/>
        <v>1.4634786193456406</v>
      </c>
    </row>
    <row r="610" spans="1:18">
      <c r="A610" s="11" t="s">
        <v>616</v>
      </c>
      <c r="B610" s="12">
        <v>80.349711599758905</v>
      </c>
      <c r="C610" s="12">
        <v>2.6618185166470774</v>
      </c>
      <c r="D610" s="12">
        <v>5.6339404460371503</v>
      </c>
      <c r="E610" s="12">
        <v>4.5674067712243603E-2</v>
      </c>
      <c r="F610" s="12">
        <v>7.5224314185620894E-2</v>
      </c>
      <c r="G610" s="12">
        <v>5.4382109313901104E-4</v>
      </c>
      <c r="H610" s="12">
        <v>0.248060037580911</v>
      </c>
      <c r="I610" s="22">
        <v>1059.9100000000001</v>
      </c>
      <c r="J610" s="22">
        <v>3.1</v>
      </c>
      <c r="K610" s="22">
        <v>1053.28</v>
      </c>
      <c r="L610" s="22">
        <v>3.94</v>
      </c>
      <c r="M610" s="22">
        <v>1073.5999999999999</v>
      </c>
      <c r="N610" s="22">
        <v>7.26</v>
      </c>
      <c r="O610" s="5">
        <f t="shared" si="40"/>
        <v>1053.28</v>
      </c>
      <c r="P610" s="5">
        <f t="shared" si="41"/>
        <v>3.94</v>
      </c>
      <c r="Q610" s="6">
        <f t="shared" si="42"/>
        <v>-0.6294622512532384</v>
      </c>
      <c r="R610" s="6">
        <f t="shared" si="43"/>
        <v>-1.929211605650913</v>
      </c>
    </row>
    <row r="611" spans="1:18">
      <c r="A611" s="11" t="s">
        <v>617</v>
      </c>
      <c r="B611" s="12">
        <v>79.525361815806804</v>
      </c>
      <c r="C611" s="12">
        <v>2.6640102466916931</v>
      </c>
      <c r="D611" s="12">
        <v>5.5592606549829604</v>
      </c>
      <c r="E611" s="12">
        <v>5.6798560249106303E-2</v>
      </c>
      <c r="F611" s="12">
        <v>7.4724267837543004E-2</v>
      </c>
      <c r="G611" s="12">
        <v>5.8505707119882E-4</v>
      </c>
      <c r="H611" s="12">
        <v>7.6350966262235795E-2</v>
      </c>
      <c r="I611" s="22">
        <v>1064.31</v>
      </c>
      <c r="J611" s="22">
        <v>4.08</v>
      </c>
      <c r="K611" s="22">
        <v>1066.32</v>
      </c>
      <c r="L611" s="22">
        <v>5.0199999999999996</v>
      </c>
      <c r="M611" s="22">
        <v>1060.19</v>
      </c>
      <c r="N611" s="22">
        <v>7.88</v>
      </c>
      <c r="O611" s="5">
        <f t="shared" si="40"/>
        <v>1066.32</v>
      </c>
      <c r="P611" s="5">
        <f t="shared" si="41"/>
        <v>5.0199999999999996</v>
      </c>
      <c r="Q611" s="6">
        <f t="shared" si="42"/>
        <v>0.18849876209768091</v>
      </c>
      <c r="R611" s="6">
        <f t="shared" si="43"/>
        <v>0.57487433415859046</v>
      </c>
    </row>
    <row r="612" spans="1:18">
      <c r="A612" s="11" t="s">
        <v>618</v>
      </c>
      <c r="B612" s="12">
        <v>80.063790960067905</v>
      </c>
      <c r="C612" s="12">
        <v>2.6725106809098658</v>
      </c>
      <c r="D612" s="12">
        <v>5.5745911930550802</v>
      </c>
      <c r="E612" s="12">
        <v>3.9552327096078803E-2</v>
      </c>
      <c r="F612" s="12">
        <v>7.4870662057946596E-2</v>
      </c>
      <c r="G612" s="12">
        <v>7.4308161041271802E-4</v>
      </c>
      <c r="H612" s="12">
        <v>0.12052322797418601</v>
      </c>
      <c r="I612" s="22">
        <v>1063.78</v>
      </c>
      <c r="J612" s="22">
        <v>3.79</v>
      </c>
      <c r="K612" s="22">
        <v>1063.6199999999999</v>
      </c>
      <c r="L612" s="22">
        <v>3.48</v>
      </c>
      <c r="M612" s="22">
        <v>1064.1300000000001</v>
      </c>
      <c r="N612" s="22">
        <v>9.98</v>
      </c>
      <c r="O612" s="5">
        <f t="shared" si="40"/>
        <v>1063.6199999999999</v>
      </c>
      <c r="P612" s="5">
        <f t="shared" si="41"/>
        <v>3.48</v>
      </c>
      <c r="Q612" s="6">
        <f t="shared" si="42"/>
        <v>-1.5042966472996171E-2</v>
      </c>
      <c r="R612" s="6">
        <f t="shared" si="43"/>
        <v>-4.7949455632671285E-2</v>
      </c>
    </row>
    <row r="613" spans="1:18">
      <c r="A613" s="11" t="s">
        <v>619</v>
      </c>
      <c r="B613" s="12">
        <v>80.151584661223495</v>
      </c>
      <c r="C613" s="12">
        <v>2.6715399175627392</v>
      </c>
      <c r="D613" s="12">
        <v>5.5717334056751104</v>
      </c>
      <c r="E613" s="12">
        <v>5.1398080880540202E-2</v>
      </c>
      <c r="F613" s="12">
        <v>7.5159784950956404E-2</v>
      </c>
      <c r="G613" s="12">
        <v>5.0339875809962795E-4</v>
      </c>
      <c r="H613" s="12">
        <v>7.4354048527553299E-2</v>
      </c>
      <c r="I613" s="22">
        <v>1066.6600000000001</v>
      </c>
      <c r="J613" s="22">
        <v>3.63</v>
      </c>
      <c r="K613" s="22">
        <v>1064.1199999999999</v>
      </c>
      <c r="L613" s="22">
        <v>4.5199999999999996</v>
      </c>
      <c r="M613" s="22">
        <v>1071.8699999999999</v>
      </c>
      <c r="N613" s="22">
        <v>6.73</v>
      </c>
      <c r="O613" s="5">
        <f t="shared" si="40"/>
        <v>1064.1199999999999</v>
      </c>
      <c r="P613" s="5">
        <f t="shared" si="41"/>
        <v>4.5199999999999996</v>
      </c>
      <c r="Q613" s="6">
        <f t="shared" si="42"/>
        <v>-0.23869488403565303</v>
      </c>
      <c r="R613" s="6">
        <f t="shared" si="43"/>
        <v>-0.7283013194000677</v>
      </c>
    </row>
    <row r="614" spans="1:18">
      <c r="A614" s="11" t="s">
        <v>620</v>
      </c>
      <c r="B614" s="12">
        <v>80.137052518990401</v>
      </c>
      <c r="C614" s="12">
        <v>2.6619867109519983</v>
      </c>
      <c r="D614" s="12">
        <v>5.5984932579148499</v>
      </c>
      <c r="E614" s="12">
        <v>4.6407448551867202E-2</v>
      </c>
      <c r="F614" s="12">
        <v>7.4571119050555204E-2</v>
      </c>
      <c r="G614" s="12">
        <v>4.8862533584140505E-4</v>
      </c>
      <c r="H614" s="12">
        <v>0.24931243012804699</v>
      </c>
      <c r="I614" s="22">
        <v>1058.33</v>
      </c>
      <c r="J614" s="22">
        <v>3.02</v>
      </c>
      <c r="K614" s="22">
        <v>1059.43</v>
      </c>
      <c r="L614" s="22">
        <v>4.05</v>
      </c>
      <c r="M614" s="22">
        <v>1056.06</v>
      </c>
      <c r="N614" s="22">
        <v>6.6</v>
      </c>
      <c r="O614" s="5">
        <f t="shared" si="40"/>
        <v>1059.43</v>
      </c>
      <c r="P614" s="5">
        <f t="shared" si="41"/>
        <v>4.05</v>
      </c>
      <c r="Q614" s="6">
        <f t="shared" si="42"/>
        <v>0.1038294177057603</v>
      </c>
      <c r="R614" s="6">
        <f t="shared" si="43"/>
        <v>0.31809557969852825</v>
      </c>
    </row>
    <row r="615" spans="1:18">
      <c r="A615" s="11" t="s">
        <v>621</v>
      </c>
      <c r="B615" s="12">
        <v>79.731134519787005</v>
      </c>
      <c r="C615" s="12">
        <v>2.679978699594213</v>
      </c>
      <c r="D615" s="12">
        <v>5.5688693969285001</v>
      </c>
      <c r="E615" s="12">
        <v>5.2009131287019998E-2</v>
      </c>
      <c r="F615" s="12">
        <v>7.4888934323569301E-2</v>
      </c>
      <c r="G615" s="12">
        <v>5.5525853080124398E-4</v>
      </c>
      <c r="H615" s="12">
        <v>-0.15882199580512099</v>
      </c>
      <c r="I615" s="22">
        <v>1064.6199999999999</v>
      </c>
      <c r="J615" s="22">
        <v>4.2300000000000004</v>
      </c>
      <c r="K615" s="22">
        <v>1064.6199999999999</v>
      </c>
      <c r="L615" s="22">
        <v>4.58</v>
      </c>
      <c r="M615" s="22">
        <v>1064.6199999999999</v>
      </c>
      <c r="N615" s="22">
        <v>7.46</v>
      </c>
      <c r="O615" s="5">
        <f t="shared" si="40"/>
        <v>1064.6199999999999</v>
      </c>
      <c r="P615" s="5">
        <f t="shared" si="41"/>
        <v>4.58</v>
      </c>
      <c r="Q615" s="6">
        <f t="shared" si="42"/>
        <v>0</v>
      </c>
      <c r="R615" s="6">
        <f t="shared" si="43"/>
        <v>0</v>
      </c>
    </row>
    <row r="616" spans="1:18">
      <c r="A616" s="11" t="s">
        <v>622</v>
      </c>
      <c r="B616" s="12">
        <v>80.207389844772507</v>
      </c>
      <c r="C616" s="12">
        <v>2.6539934787282276</v>
      </c>
      <c r="D616" s="12">
        <v>5.5877545357427003</v>
      </c>
      <c r="E616" s="12">
        <v>5.9305320023576399E-2</v>
      </c>
      <c r="F616" s="12">
        <v>7.4989684255995906E-2</v>
      </c>
      <c r="G616" s="12">
        <v>4.5652900281146098E-4</v>
      </c>
      <c r="H616" s="12">
        <v>-0.111124411757686</v>
      </c>
      <c r="I616" s="22">
        <v>1063.28</v>
      </c>
      <c r="J616" s="22">
        <v>4.22</v>
      </c>
      <c r="K616" s="22">
        <v>1061.31</v>
      </c>
      <c r="L616" s="22">
        <v>5.19</v>
      </c>
      <c r="M616" s="22">
        <v>1067.32</v>
      </c>
      <c r="N616" s="22">
        <v>6.12</v>
      </c>
      <c r="O616" s="5">
        <f t="shared" si="40"/>
        <v>1061.31</v>
      </c>
      <c r="P616" s="5">
        <f t="shared" si="41"/>
        <v>5.19</v>
      </c>
      <c r="Q616" s="6">
        <f t="shared" si="42"/>
        <v>-0.18561965872365541</v>
      </c>
      <c r="R616" s="6">
        <f t="shared" si="43"/>
        <v>-0.5662812938726659</v>
      </c>
    </row>
    <row r="617" spans="1:18">
      <c r="A617" s="11" t="s">
        <v>623</v>
      </c>
      <c r="B617" s="12">
        <v>80.329067934733303</v>
      </c>
      <c r="C617" s="12">
        <v>2.6847239493943924</v>
      </c>
      <c r="D617" s="12">
        <v>5.5607506779653999</v>
      </c>
      <c r="E617" s="12">
        <v>3.5040471835690298E-2</v>
      </c>
      <c r="F617" s="12">
        <v>7.4779781101814102E-2</v>
      </c>
      <c r="G617" s="12">
        <v>7.1178009749712698E-4</v>
      </c>
      <c r="H617" s="12">
        <v>-5.7857364825062603E-2</v>
      </c>
      <c r="I617" s="22">
        <v>1064.6199999999999</v>
      </c>
      <c r="J617" s="22">
        <v>3.86</v>
      </c>
      <c r="K617" s="22">
        <v>1066.06</v>
      </c>
      <c r="L617" s="22">
        <v>3.1</v>
      </c>
      <c r="M617" s="22">
        <v>1061.68</v>
      </c>
      <c r="N617" s="22">
        <v>9.58</v>
      </c>
      <c r="O617" s="5">
        <f t="shared" si="40"/>
        <v>1066.06</v>
      </c>
      <c r="P617" s="5">
        <f t="shared" si="41"/>
        <v>3.1</v>
      </c>
      <c r="Q617" s="6">
        <f t="shared" si="42"/>
        <v>0.13507682494419213</v>
      </c>
      <c r="R617" s="6">
        <f t="shared" si="43"/>
        <v>0.41085867587189107</v>
      </c>
    </row>
    <row r="618" spans="1:18">
      <c r="A618" s="11" t="s">
        <v>624</v>
      </c>
      <c r="B618" s="12">
        <v>79.492908391271499</v>
      </c>
      <c r="C618" s="12">
        <v>2.6571243304963832</v>
      </c>
      <c r="D618" s="12">
        <v>5.5706355524233802</v>
      </c>
      <c r="E618" s="12">
        <v>4.9115012044168897E-2</v>
      </c>
      <c r="F618" s="12">
        <v>7.4982401598498005E-2</v>
      </c>
      <c r="G618" s="12">
        <v>7.2502927908854803E-4</v>
      </c>
      <c r="H618" s="12">
        <v>-0.20925801986790599</v>
      </c>
      <c r="I618" s="22">
        <v>1065.24</v>
      </c>
      <c r="J618" s="22">
        <v>4.74</v>
      </c>
      <c r="K618" s="22">
        <v>1064.31</v>
      </c>
      <c r="L618" s="22">
        <v>4.33</v>
      </c>
      <c r="M618" s="22">
        <v>1067.1300000000001</v>
      </c>
      <c r="N618" s="22">
        <v>9.7200000000000006</v>
      </c>
      <c r="O618" s="5">
        <f t="shared" si="40"/>
        <v>1064.31</v>
      </c>
      <c r="P618" s="5">
        <f t="shared" si="41"/>
        <v>4.33</v>
      </c>
      <c r="Q618" s="6">
        <f t="shared" si="42"/>
        <v>-8.7380556416839422E-2</v>
      </c>
      <c r="R618" s="6">
        <f t="shared" si="43"/>
        <v>-0.26496039687686518</v>
      </c>
    </row>
    <row r="619" spans="1:18">
      <c r="A619" s="11" t="s">
        <v>498</v>
      </c>
      <c r="B619" s="12">
        <v>80.036196870535704</v>
      </c>
      <c r="C619" s="12">
        <v>2.6659590501101751</v>
      </c>
      <c r="D619" s="12">
        <v>5.5664709968867001</v>
      </c>
      <c r="E619" s="12">
        <v>2.93445488453602E-2</v>
      </c>
      <c r="F619" s="12">
        <v>7.4914792581317599E-2</v>
      </c>
      <c r="G619" s="12">
        <v>6.6728129723290803E-4</v>
      </c>
      <c r="H619" s="12">
        <v>4.04549767585516E-2</v>
      </c>
      <c r="I619" s="22">
        <v>1065.1300000000001</v>
      </c>
      <c r="J619" s="22">
        <v>3.35</v>
      </c>
      <c r="K619" s="22">
        <v>1065.05</v>
      </c>
      <c r="L619" s="22">
        <v>2.59</v>
      </c>
      <c r="M619" s="22">
        <v>1065.31</v>
      </c>
      <c r="N619" s="22">
        <v>8.9600000000000009</v>
      </c>
      <c r="O619" s="5">
        <f t="shared" si="40"/>
        <v>1065.05</v>
      </c>
      <c r="P619" s="5">
        <f t="shared" si="41"/>
        <v>2.59</v>
      </c>
      <c r="Q619" s="6">
        <f t="shared" si="42"/>
        <v>-7.5113844420594917E-3</v>
      </c>
      <c r="R619" s="6">
        <f t="shared" si="43"/>
        <v>-2.4411999436645314E-2</v>
      </c>
    </row>
    <row r="620" spans="1:18">
      <c r="A620" s="11" t="s">
        <v>625</v>
      </c>
      <c r="B620" s="12">
        <v>80.050078184839805</v>
      </c>
      <c r="C620" s="12">
        <v>2.6714458496852869</v>
      </c>
      <c r="D620" s="12">
        <v>5.6046386104302304</v>
      </c>
      <c r="E620" s="12">
        <v>6.22656275678245E-2</v>
      </c>
      <c r="F620" s="12">
        <v>7.4936755324970405E-2</v>
      </c>
      <c r="G620" s="12">
        <v>5.7766361032824201E-4</v>
      </c>
      <c r="H620" s="12">
        <v>-0.179294449346698</v>
      </c>
      <c r="I620" s="22">
        <v>1060.82</v>
      </c>
      <c r="J620" s="22">
        <v>4.8099999999999996</v>
      </c>
      <c r="K620" s="22">
        <v>1058.3599999999999</v>
      </c>
      <c r="L620" s="22">
        <v>5.42</v>
      </c>
      <c r="M620" s="22">
        <v>1065.9000000000001</v>
      </c>
      <c r="N620" s="22">
        <v>7.75</v>
      </c>
      <c r="O620" s="5">
        <f t="shared" si="40"/>
        <v>1058.3599999999999</v>
      </c>
      <c r="P620" s="5">
        <f t="shared" si="41"/>
        <v>5.42</v>
      </c>
      <c r="Q620" s="6">
        <f t="shared" si="42"/>
        <v>-0.23243508824974832</v>
      </c>
      <c r="R620" s="6">
        <f t="shared" si="43"/>
        <v>-0.71242299406630938</v>
      </c>
    </row>
    <row r="621" spans="1:18">
      <c r="A621" s="11" t="s">
        <v>626</v>
      </c>
      <c r="B621" s="12">
        <v>80.254414256565695</v>
      </c>
      <c r="C621" s="12">
        <v>2.6604083244391705</v>
      </c>
      <c r="D621" s="12">
        <v>5.5733753801983301</v>
      </c>
      <c r="E621" s="12">
        <v>3.9328226477573801E-2</v>
      </c>
      <c r="F621" s="12">
        <v>7.4691565959225201E-2</v>
      </c>
      <c r="G621" s="12">
        <v>4.8055820694249598E-4</v>
      </c>
      <c r="H621" s="12">
        <v>-0.38585527785868501</v>
      </c>
      <c r="I621" s="22">
        <v>1062.3499999999999</v>
      </c>
      <c r="J621" s="22">
        <v>3.7</v>
      </c>
      <c r="K621" s="22">
        <v>1063.83</v>
      </c>
      <c r="L621" s="22">
        <v>3.46</v>
      </c>
      <c r="M621" s="22">
        <v>1059.31</v>
      </c>
      <c r="N621" s="22">
        <v>6.47</v>
      </c>
      <c r="O621" s="5">
        <f t="shared" si="40"/>
        <v>1063.83</v>
      </c>
      <c r="P621" s="5">
        <f t="shared" si="41"/>
        <v>3.46</v>
      </c>
      <c r="Q621" s="6">
        <f t="shared" si="42"/>
        <v>0.13911997217600727</v>
      </c>
      <c r="R621" s="6">
        <f t="shared" si="43"/>
        <v>0.42487991502401529</v>
      </c>
    </row>
    <row r="622" spans="1:18">
      <c r="A622" s="11" t="s">
        <v>627</v>
      </c>
      <c r="B622" s="12">
        <v>80.029648356273796</v>
      </c>
      <c r="C622" s="12">
        <v>2.6705454036628895</v>
      </c>
      <c r="D622" s="12">
        <v>5.5941300848424502</v>
      </c>
      <c r="E622" s="12">
        <v>4.7559494146188097E-2</v>
      </c>
      <c r="F622" s="12">
        <v>7.5057731730112806E-2</v>
      </c>
      <c r="G622" s="12">
        <v>5.0062179240982399E-4</v>
      </c>
      <c r="H622" s="12">
        <v>9.8855704627792404E-2</v>
      </c>
      <c r="I622" s="22">
        <v>1063.1199999999999</v>
      </c>
      <c r="J622" s="22">
        <v>3.39</v>
      </c>
      <c r="K622" s="22">
        <v>1060.19</v>
      </c>
      <c r="L622" s="22">
        <v>4.16</v>
      </c>
      <c r="M622" s="22">
        <v>1069.1400000000001</v>
      </c>
      <c r="N622" s="22">
        <v>6.7</v>
      </c>
      <c r="O622" s="5">
        <f t="shared" si="40"/>
        <v>1060.19</v>
      </c>
      <c r="P622" s="5">
        <f t="shared" si="41"/>
        <v>4.16</v>
      </c>
      <c r="Q622" s="6">
        <f t="shared" si="42"/>
        <v>-0.27636555711710503</v>
      </c>
      <c r="R622" s="6">
        <f t="shared" si="43"/>
        <v>-0.84418830586970683</v>
      </c>
    </row>
    <row r="623" spans="1:18">
      <c r="A623" s="11" t="s">
        <v>628</v>
      </c>
      <c r="B623" s="12">
        <v>79.8531890717274</v>
      </c>
      <c r="C623" s="12">
        <v>2.6630356961546853</v>
      </c>
      <c r="D623" s="12">
        <v>5.5650357050846102</v>
      </c>
      <c r="E623" s="12">
        <v>4.3421995598661299E-2</v>
      </c>
      <c r="F623" s="12">
        <v>7.4691697237934104E-2</v>
      </c>
      <c r="G623" s="12">
        <v>7.8490946473467097E-4</v>
      </c>
      <c r="H623" s="12">
        <v>0.49807694815881298</v>
      </c>
      <c r="I623" s="22">
        <v>1063.3399999999999</v>
      </c>
      <c r="J623" s="22">
        <v>3.12</v>
      </c>
      <c r="K623" s="22">
        <v>1065.3</v>
      </c>
      <c r="L623" s="22">
        <v>3.83</v>
      </c>
      <c r="M623" s="22">
        <v>1059.3</v>
      </c>
      <c r="N623" s="22">
        <v>10.6</v>
      </c>
      <c r="O623" s="5">
        <f t="shared" si="40"/>
        <v>1065.3</v>
      </c>
      <c r="P623" s="5">
        <f t="shared" si="41"/>
        <v>3.83</v>
      </c>
      <c r="Q623" s="6">
        <f t="shared" si="42"/>
        <v>0.18398573171876809</v>
      </c>
      <c r="R623" s="6">
        <f t="shared" si="43"/>
        <v>0.5632216277105041</v>
      </c>
    </row>
    <row r="624" spans="1:18">
      <c r="A624" s="11" t="s">
        <v>629</v>
      </c>
      <c r="B624" s="12">
        <v>80.038569476036898</v>
      </c>
      <c r="C624" s="12">
        <v>2.6673635760693535</v>
      </c>
      <c r="D624" s="12">
        <v>5.6175531154352898</v>
      </c>
      <c r="E624" s="12">
        <v>5.3783860655527899E-2</v>
      </c>
      <c r="F624" s="12">
        <v>7.4920803345648102E-2</v>
      </c>
      <c r="G624" s="12">
        <v>6.6930609961001603E-4</v>
      </c>
      <c r="H624" s="12">
        <v>0.788352991514226</v>
      </c>
      <c r="I624" s="22">
        <v>1059.17</v>
      </c>
      <c r="J624" s="22">
        <v>1.99</v>
      </c>
      <c r="K624" s="22">
        <v>1056.1099999999999</v>
      </c>
      <c r="L624" s="22">
        <v>4.66</v>
      </c>
      <c r="M624" s="22">
        <v>1065.47</v>
      </c>
      <c r="N624" s="22">
        <v>8.98</v>
      </c>
      <c r="O624" s="5">
        <f t="shared" si="40"/>
        <v>1056.1099999999999</v>
      </c>
      <c r="P624" s="5">
        <f t="shared" si="41"/>
        <v>4.66</v>
      </c>
      <c r="Q624" s="6">
        <f t="shared" si="42"/>
        <v>-0.28974254575756059</v>
      </c>
      <c r="R624" s="6">
        <f t="shared" si="43"/>
        <v>-0.88627131643485324</v>
      </c>
    </row>
    <row r="625" spans="1:18">
      <c r="A625" s="11" t="s">
        <v>630</v>
      </c>
      <c r="B625" s="12">
        <v>80.370544940334696</v>
      </c>
      <c r="C625" s="12">
        <v>2.6716381339699327</v>
      </c>
      <c r="D625" s="12">
        <v>5.5756804662965198</v>
      </c>
      <c r="E625" s="12">
        <v>5.2834495490762599E-2</v>
      </c>
      <c r="F625" s="12">
        <v>7.4876841483349901E-2</v>
      </c>
      <c r="G625" s="12">
        <v>5.94995579531554E-4</v>
      </c>
      <c r="H625" s="12">
        <v>-7.8799215699933006E-2</v>
      </c>
      <c r="I625" s="22">
        <v>1063.71</v>
      </c>
      <c r="J625" s="22">
        <v>4.2300000000000004</v>
      </c>
      <c r="K625" s="22">
        <v>1063.42</v>
      </c>
      <c r="L625" s="22">
        <v>4.6399999999999997</v>
      </c>
      <c r="M625" s="22">
        <v>1064.29</v>
      </c>
      <c r="N625" s="22">
        <v>7.99</v>
      </c>
      <c r="O625" s="5">
        <f t="shared" si="40"/>
        <v>1063.42</v>
      </c>
      <c r="P625" s="5">
        <f t="shared" si="41"/>
        <v>4.6399999999999997</v>
      </c>
      <c r="Q625" s="6">
        <f t="shared" si="42"/>
        <v>-2.727050459836787E-2</v>
      </c>
      <c r="R625" s="6">
        <f t="shared" si="43"/>
        <v>-8.181151379510361E-2</v>
      </c>
    </row>
    <row r="626" spans="1:18">
      <c r="A626" s="11" t="s">
        <v>499</v>
      </c>
      <c r="B626" s="12">
        <v>80.031107777211204</v>
      </c>
      <c r="C626" s="12">
        <v>2.6664788138580495</v>
      </c>
      <c r="D626" s="12">
        <v>5.6055516612954097</v>
      </c>
      <c r="E626" s="12">
        <v>3.67581962387813E-2</v>
      </c>
      <c r="F626" s="12">
        <v>7.4725599205999804E-2</v>
      </c>
      <c r="G626" s="12">
        <v>7.7137931129518504E-4</v>
      </c>
      <c r="H626" s="12">
        <v>0.37479482289995297</v>
      </c>
      <c r="I626" s="22">
        <v>1058.8599999999999</v>
      </c>
      <c r="J626" s="22">
        <v>3.27</v>
      </c>
      <c r="K626" s="22">
        <v>1058.2</v>
      </c>
      <c r="L626" s="22">
        <v>3.2</v>
      </c>
      <c r="M626" s="22">
        <v>1060.2</v>
      </c>
      <c r="N626" s="22">
        <v>10.4</v>
      </c>
      <c r="O626" s="5">
        <f t="shared" si="40"/>
        <v>1058.2</v>
      </c>
      <c r="P626" s="5">
        <f t="shared" si="41"/>
        <v>3.2</v>
      </c>
      <c r="Q626" s="6">
        <f t="shared" si="42"/>
        <v>-6.2370062370048614E-2</v>
      </c>
      <c r="R626" s="6">
        <f t="shared" si="43"/>
        <v>-0.189000189000189</v>
      </c>
    </row>
    <row r="627" spans="1:18">
      <c r="A627" s="11" t="s">
        <v>500</v>
      </c>
      <c r="B627" s="12">
        <v>79.968948876878301</v>
      </c>
      <c r="C627" s="12">
        <v>2.666699432639045</v>
      </c>
      <c r="D627" s="12">
        <v>5.5818188292323203</v>
      </c>
      <c r="E627" s="12">
        <v>3.9902057437061302E-2</v>
      </c>
      <c r="F627" s="12">
        <v>7.5215682343043405E-2</v>
      </c>
      <c r="G627" s="12">
        <v>6.8798949499647996E-4</v>
      </c>
      <c r="H627" s="12">
        <v>0.241116513253539</v>
      </c>
      <c r="I627" s="22">
        <v>1065.96</v>
      </c>
      <c r="J627" s="22">
        <v>3.35</v>
      </c>
      <c r="K627" s="22">
        <v>1062.3499999999999</v>
      </c>
      <c r="L627" s="22">
        <v>3.5</v>
      </c>
      <c r="M627" s="22">
        <v>1073.3699999999999</v>
      </c>
      <c r="N627" s="22">
        <v>9.19</v>
      </c>
      <c r="O627" s="5">
        <f t="shared" si="40"/>
        <v>1062.3499999999999</v>
      </c>
      <c r="P627" s="5">
        <f t="shared" si="41"/>
        <v>3.5</v>
      </c>
      <c r="Q627" s="6">
        <f t="shared" si="42"/>
        <v>-0.33981267943710902</v>
      </c>
      <c r="R627" s="6">
        <f t="shared" si="43"/>
        <v>-1.0373229161763997</v>
      </c>
    </row>
    <row r="628" spans="1:18">
      <c r="A628" s="11" t="s">
        <v>501</v>
      </c>
      <c r="B628" s="12">
        <v>80.017008109647193</v>
      </c>
      <c r="C628" s="12">
        <v>2.6667194570114083</v>
      </c>
      <c r="D628" s="12">
        <v>5.6153123904532301</v>
      </c>
      <c r="E628" s="12">
        <v>3.7129788377255703E-2</v>
      </c>
      <c r="F628" s="12">
        <v>7.4794206816173603E-2</v>
      </c>
      <c r="G628" s="12">
        <v>6.5942826918108399E-4</v>
      </c>
      <c r="H628" s="12">
        <v>6.04655349930142E-2</v>
      </c>
      <c r="I628" s="22">
        <v>1058.32</v>
      </c>
      <c r="J628" s="22">
        <v>3.52</v>
      </c>
      <c r="K628" s="22">
        <v>1056.5</v>
      </c>
      <c r="L628" s="22">
        <v>3.22</v>
      </c>
      <c r="M628" s="22">
        <v>1062.07</v>
      </c>
      <c r="N628" s="22">
        <v>8.8699999999999992</v>
      </c>
      <c r="O628" s="5">
        <f t="shared" si="40"/>
        <v>1056.5</v>
      </c>
      <c r="P628" s="5">
        <f t="shared" si="41"/>
        <v>3.22</v>
      </c>
      <c r="Q628" s="6">
        <f t="shared" si="42"/>
        <v>-0.17226691907240285</v>
      </c>
      <c r="R628" s="6">
        <f t="shared" si="43"/>
        <v>-0.52721249408423432</v>
      </c>
    </row>
    <row r="629" spans="1:18">
      <c r="A629" s="11" t="s">
        <v>502</v>
      </c>
      <c r="B629" s="12">
        <v>79.980982304676303</v>
      </c>
      <c r="C629" s="12">
        <v>2.6666342486823233</v>
      </c>
      <c r="D629" s="12">
        <v>5.5605612239225</v>
      </c>
      <c r="E629" s="12">
        <v>3.71806989179932E-2</v>
      </c>
      <c r="F629" s="12">
        <v>7.4715716024213702E-2</v>
      </c>
      <c r="G629" s="12">
        <v>6.4898299211695802E-4</v>
      </c>
      <c r="H629" s="12">
        <v>7.8404639395645598E-2</v>
      </c>
      <c r="I629" s="22">
        <v>1064.08</v>
      </c>
      <c r="J629" s="22">
        <v>3.47</v>
      </c>
      <c r="K629" s="22">
        <v>1066.0899999999999</v>
      </c>
      <c r="L629" s="22">
        <v>3.29</v>
      </c>
      <c r="M629" s="22">
        <v>1059.96</v>
      </c>
      <c r="N629" s="22">
        <v>8.74</v>
      </c>
      <c r="O629" s="5">
        <f t="shared" si="40"/>
        <v>1066.0899999999999</v>
      </c>
      <c r="P629" s="5">
        <f t="shared" si="41"/>
        <v>3.29</v>
      </c>
      <c r="Q629" s="6">
        <f t="shared" si="42"/>
        <v>0.18853942912887195</v>
      </c>
      <c r="R629" s="6">
        <f t="shared" si="43"/>
        <v>0.57499835848754621</v>
      </c>
    </row>
    <row r="630" spans="1:18">
      <c r="A630" s="11" t="s">
        <v>503</v>
      </c>
      <c r="B630" s="12">
        <v>80.044538249201196</v>
      </c>
      <c r="C630" s="12">
        <v>2.6667086235746966</v>
      </c>
      <c r="D630" s="12">
        <v>5.60497583105085</v>
      </c>
      <c r="E630" s="12">
        <v>3.5764557487893103E-2</v>
      </c>
      <c r="F630" s="12">
        <v>7.4668453840363705E-2</v>
      </c>
      <c r="G630" s="12">
        <v>6.81956940565737E-4</v>
      </c>
      <c r="H630" s="12">
        <v>8.6916191821981195E-2</v>
      </c>
      <c r="I630" s="22">
        <v>1058.42</v>
      </c>
      <c r="J630" s="22">
        <v>3.51</v>
      </c>
      <c r="K630" s="22">
        <v>1058.3</v>
      </c>
      <c r="L630" s="22">
        <v>3.11</v>
      </c>
      <c r="M630" s="22">
        <v>1058.69</v>
      </c>
      <c r="N630" s="22">
        <v>9.19</v>
      </c>
      <c r="O630" s="5">
        <f t="shared" si="40"/>
        <v>1058.3</v>
      </c>
      <c r="P630" s="5">
        <f t="shared" si="41"/>
        <v>3.11</v>
      </c>
      <c r="Q630" s="6">
        <f t="shared" si="42"/>
        <v>-1.1338939809139019E-2</v>
      </c>
      <c r="R630" s="6">
        <f t="shared" si="43"/>
        <v>-3.685155437967496E-2</v>
      </c>
    </row>
    <row r="631" spans="1:18">
      <c r="A631" s="11" t="s">
        <v>631</v>
      </c>
      <c r="B631" s="12">
        <v>46.080171670227898</v>
      </c>
      <c r="C631" s="12">
        <v>2.0479684042000277</v>
      </c>
      <c r="D631" s="12">
        <v>112.543430883673</v>
      </c>
      <c r="E631" s="12">
        <v>1.6079669932244101</v>
      </c>
      <c r="F631" s="12">
        <v>5.3755095927907101E-2</v>
      </c>
      <c r="G631" s="12">
        <v>1.32473471707703E-2</v>
      </c>
      <c r="H631" s="12">
        <v>0.23785176034208499</v>
      </c>
      <c r="I631" s="22">
        <v>64.73</v>
      </c>
      <c r="J631" s="22">
        <v>7.63</v>
      </c>
      <c r="K631" s="22">
        <v>57.03</v>
      </c>
      <c r="L631" s="22">
        <v>0.41</v>
      </c>
      <c r="M631" s="22">
        <v>360</v>
      </c>
      <c r="N631" s="22">
        <v>278</v>
      </c>
      <c r="O631" s="5">
        <f t="shared" si="40"/>
        <v>57.03</v>
      </c>
      <c r="P631" s="5">
        <f t="shared" si="41"/>
        <v>0.41</v>
      </c>
      <c r="Q631" s="6">
        <f t="shared" si="42"/>
        <v>-13.501665789935128</v>
      </c>
      <c r="R631" s="6">
        <f t="shared" si="43"/>
        <v>-531.24671225670704</v>
      </c>
    </row>
    <row r="632" spans="1:18">
      <c r="A632" s="11" t="s">
        <v>632</v>
      </c>
      <c r="B632" s="12">
        <v>37.139659416239198</v>
      </c>
      <c r="C632" s="12">
        <v>2.3092063466545483</v>
      </c>
      <c r="D632" s="12">
        <v>112.210755620656</v>
      </c>
      <c r="E632" s="12">
        <v>2.46183517231393</v>
      </c>
      <c r="F632" s="12">
        <v>4.6706192100370698E-2</v>
      </c>
      <c r="G632" s="12">
        <v>8.3230421599287605E-3</v>
      </c>
      <c r="H632" s="12">
        <v>-0.10315691285807201</v>
      </c>
      <c r="I632" s="22">
        <v>56.64</v>
      </c>
      <c r="J632" s="22">
        <v>5.01</v>
      </c>
      <c r="K632" s="22">
        <v>57.19</v>
      </c>
      <c r="L632" s="22">
        <v>0.62</v>
      </c>
      <c r="M632" s="22">
        <v>33.200000000000003</v>
      </c>
      <c r="N632" s="22">
        <v>213.4</v>
      </c>
      <c r="O632" s="5">
        <f t="shared" si="40"/>
        <v>57.19</v>
      </c>
      <c r="P632" s="5">
        <f t="shared" si="41"/>
        <v>0.62</v>
      </c>
      <c r="Q632" s="6">
        <f t="shared" si="42"/>
        <v>0.9617065920615443</v>
      </c>
      <c r="R632" s="6">
        <f t="shared" si="43"/>
        <v>41.947892988284657</v>
      </c>
    </row>
    <row r="633" spans="1:18">
      <c r="A633" s="11" t="s">
        <v>633</v>
      </c>
      <c r="B633" s="12">
        <v>33.279253568355003</v>
      </c>
      <c r="C633" s="12">
        <v>2.5508210661759687</v>
      </c>
      <c r="D633" s="12">
        <v>112.344734734733</v>
      </c>
      <c r="E633" s="12">
        <v>2.4782050485199201</v>
      </c>
      <c r="F633" s="12">
        <v>4.9950818487551701E-2</v>
      </c>
      <c r="G633" s="12">
        <v>9.5385669364222592E-3</v>
      </c>
      <c r="H633" s="12">
        <v>0.33745513543400302</v>
      </c>
      <c r="I633" s="22">
        <v>60.39</v>
      </c>
      <c r="J633" s="22">
        <v>5.41</v>
      </c>
      <c r="K633" s="22">
        <v>57.13</v>
      </c>
      <c r="L633" s="22">
        <v>0.63</v>
      </c>
      <c r="M633" s="22">
        <v>192</v>
      </c>
      <c r="N633" s="22">
        <v>222</v>
      </c>
      <c r="O633" s="5">
        <f t="shared" si="40"/>
        <v>57.13</v>
      </c>
      <c r="P633" s="5">
        <f t="shared" si="41"/>
        <v>0.63</v>
      </c>
      <c r="Q633" s="6">
        <f t="shared" si="42"/>
        <v>-5.7062839138806192</v>
      </c>
      <c r="R633" s="6">
        <f t="shared" si="43"/>
        <v>-236.07561701382812</v>
      </c>
    </row>
    <row r="634" spans="1:18">
      <c r="A634" s="11" t="s">
        <v>634</v>
      </c>
      <c r="B634" s="12">
        <v>28.399782437690501</v>
      </c>
      <c r="C634" s="12">
        <v>2.8334624556716776</v>
      </c>
      <c r="D634" s="12">
        <v>113.113348262503</v>
      </c>
      <c r="E634" s="12">
        <v>1.9528702361002701</v>
      </c>
      <c r="F634" s="12">
        <v>4.79486790224238E-2</v>
      </c>
      <c r="G634" s="12">
        <v>1.0868752461236499E-2</v>
      </c>
      <c r="H634" s="12">
        <v>0.25329291752378802</v>
      </c>
      <c r="I634" s="22">
        <v>57.65</v>
      </c>
      <c r="J634" s="22">
        <v>6.25</v>
      </c>
      <c r="K634" s="22">
        <v>56.74</v>
      </c>
      <c r="L634" s="22">
        <v>0.49</v>
      </c>
      <c r="M634" s="22">
        <v>95.7</v>
      </c>
      <c r="N634" s="22">
        <v>268.3</v>
      </c>
      <c r="O634" s="5">
        <f t="shared" si="40"/>
        <v>56.74</v>
      </c>
      <c r="P634" s="5">
        <f t="shared" si="41"/>
        <v>0.49</v>
      </c>
      <c r="Q634" s="6">
        <f t="shared" si="42"/>
        <v>-1.60380683820937</v>
      </c>
      <c r="R634" s="6">
        <f t="shared" si="43"/>
        <v>-68.664081776524498</v>
      </c>
    </row>
    <row r="635" spans="1:18">
      <c r="A635" s="11" t="s">
        <v>634</v>
      </c>
      <c r="B635" s="12">
        <v>54.234141062360798</v>
      </c>
      <c r="C635" s="12">
        <v>2.4902450713416493</v>
      </c>
      <c r="D635" s="12">
        <v>112.675825276092</v>
      </c>
      <c r="E635" s="12">
        <v>1.7452661287385001</v>
      </c>
      <c r="F635" s="12">
        <v>5.3122199090588101E-2</v>
      </c>
      <c r="G635" s="12">
        <v>4.9489236236368297E-3</v>
      </c>
      <c r="H635" s="12">
        <v>5.2829816390407798E-2</v>
      </c>
      <c r="I635" s="22">
        <v>63.92</v>
      </c>
      <c r="J635" s="22">
        <v>2.9</v>
      </c>
      <c r="K635" s="22">
        <v>56.96</v>
      </c>
      <c r="L635" s="22">
        <v>0.44</v>
      </c>
      <c r="M635" s="22">
        <v>333</v>
      </c>
      <c r="N635" s="22">
        <v>106</v>
      </c>
      <c r="O635" s="5">
        <f t="shared" si="40"/>
        <v>56.96</v>
      </c>
      <c r="P635" s="5">
        <f t="shared" si="41"/>
        <v>0.44</v>
      </c>
      <c r="Q635" s="6">
        <f t="shared" si="42"/>
        <v>-12.219101123595506</v>
      </c>
      <c r="R635" s="6">
        <f t="shared" si="43"/>
        <v>-484.62078651685391</v>
      </c>
    </row>
    <row r="636" spans="1:18">
      <c r="A636" s="11" t="s">
        <v>635</v>
      </c>
      <c r="B636" s="12">
        <v>52.970421130892603</v>
      </c>
      <c r="C636" s="12">
        <v>1.9572688380922223</v>
      </c>
      <c r="D636" s="12">
        <v>114.774210248815</v>
      </c>
      <c r="E636" s="12">
        <v>2.08854256180246</v>
      </c>
      <c r="F636" s="12">
        <v>4.6406476124405301E-2</v>
      </c>
      <c r="G636" s="12">
        <v>4.9892025910196897E-3</v>
      </c>
      <c r="H636" s="12">
        <v>5.49537562402206E-2</v>
      </c>
      <c r="I636" s="22">
        <v>55.06</v>
      </c>
      <c r="J636" s="22">
        <v>2.9</v>
      </c>
      <c r="K636" s="22">
        <v>55.92</v>
      </c>
      <c r="L636" s="22">
        <v>0.51</v>
      </c>
      <c r="M636" s="22">
        <v>17.7</v>
      </c>
      <c r="N636" s="22">
        <v>129.1</v>
      </c>
      <c r="O636" s="5">
        <f t="shared" ref="O636:O699" si="44">K636</f>
        <v>55.92</v>
      </c>
      <c r="P636" s="5">
        <f t="shared" ref="P636:P699" si="45">L636</f>
        <v>0.51</v>
      </c>
      <c r="Q636" s="6">
        <f t="shared" si="42"/>
        <v>1.5379113018597985</v>
      </c>
      <c r="R636" s="6">
        <f t="shared" si="43"/>
        <v>68.347639484978544</v>
      </c>
    </row>
    <row r="637" spans="1:18">
      <c r="A637" s="11" t="s">
        <v>636</v>
      </c>
      <c r="B637" s="12">
        <v>62.771334678204099</v>
      </c>
      <c r="C637" s="12">
        <v>1.716344855522443</v>
      </c>
      <c r="D637" s="12">
        <v>114.23804824553299</v>
      </c>
      <c r="E637" s="12">
        <v>1.3234833379599</v>
      </c>
      <c r="F637" s="12">
        <v>4.8434953437642599E-2</v>
      </c>
      <c r="G637" s="12">
        <v>4.7137258042594197E-3</v>
      </c>
      <c r="H637" s="12">
        <v>-9.9302736572290204E-2</v>
      </c>
      <c r="I637" s="22">
        <v>57.66</v>
      </c>
      <c r="J637" s="22">
        <v>2.78</v>
      </c>
      <c r="K637" s="22">
        <v>56.18</v>
      </c>
      <c r="L637" s="22">
        <v>0.32</v>
      </c>
      <c r="M637" s="22">
        <v>120</v>
      </c>
      <c r="N637" s="22">
        <v>115</v>
      </c>
      <c r="O637" s="5">
        <f t="shared" si="44"/>
        <v>56.18</v>
      </c>
      <c r="P637" s="5">
        <f t="shared" si="45"/>
        <v>0.32</v>
      </c>
      <c r="Q637" s="6">
        <f t="shared" si="42"/>
        <v>-2.6343894624421447</v>
      </c>
      <c r="R637" s="6">
        <f t="shared" si="43"/>
        <v>-113.5991456034176</v>
      </c>
    </row>
    <row r="638" spans="1:18">
      <c r="A638" s="11" t="s">
        <v>637</v>
      </c>
      <c r="B638" s="12">
        <v>49.037909757456603</v>
      </c>
      <c r="C638" s="12">
        <v>2.0802425526430337</v>
      </c>
      <c r="D638" s="12">
        <v>114.846930786371</v>
      </c>
      <c r="E638" s="12">
        <v>2.2315385396504501</v>
      </c>
      <c r="F638" s="12">
        <v>5.1007298477798703E-2</v>
      </c>
      <c r="G638" s="12">
        <v>5.0965043909865799E-3</v>
      </c>
      <c r="H638" s="12">
        <v>-8.3385332632288894E-2</v>
      </c>
      <c r="I638" s="22">
        <v>60.32</v>
      </c>
      <c r="J638" s="22">
        <v>3.03</v>
      </c>
      <c r="K638" s="22">
        <v>55.89</v>
      </c>
      <c r="L638" s="22">
        <v>0.54</v>
      </c>
      <c r="M638" s="22">
        <v>240</v>
      </c>
      <c r="N638" s="22">
        <v>115</v>
      </c>
      <c r="O638" s="5">
        <f t="shared" si="44"/>
        <v>55.89</v>
      </c>
      <c r="P638" s="5">
        <f t="shared" si="45"/>
        <v>0.54</v>
      </c>
      <c r="Q638" s="6">
        <f t="shared" si="42"/>
        <v>-7.9262837716943997</v>
      </c>
      <c r="R638" s="6">
        <f t="shared" si="43"/>
        <v>-329.41492216854539</v>
      </c>
    </row>
    <row r="639" spans="1:18">
      <c r="A639" s="11" t="s">
        <v>638</v>
      </c>
      <c r="B639" s="12">
        <v>57.496741983605602</v>
      </c>
      <c r="C639" s="12">
        <v>1.8420563244302353</v>
      </c>
      <c r="D639" s="12">
        <v>114.742101287841</v>
      </c>
      <c r="E639" s="12">
        <v>1.48588389000777</v>
      </c>
      <c r="F639" s="12">
        <v>5.1352190915626199E-2</v>
      </c>
      <c r="G639" s="12">
        <v>4.6431484395143803E-3</v>
      </c>
      <c r="H639" s="12">
        <v>4.9823388852922798E-2</v>
      </c>
      <c r="I639" s="22">
        <v>60.77</v>
      </c>
      <c r="J639" s="22">
        <v>2.68</v>
      </c>
      <c r="K639" s="22">
        <v>55.94</v>
      </c>
      <c r="L639" s="22">
        <v>0.36</v>
      </c>
      <c r="M639" s="22">
        <v>256</v>
      </c>
      <c r="N639" s="22">
        <v>104</v>
      </c>
      <c r="O639" s="5">
        <f t="shared" si="44"/>
        <v>55.94</v>
      </c>
      <c r="P639" s="5">
        <f t="shared" si="45"/>
        <v>0.36</v>
      </c>
      <c r="Q639" s="6">
        <f t="shared" si="42"/>
        <v>-8.6342509831962921</v>
      </c>
      <c r="R639" s="6">
        <f t="shared" si="43"/>
        <v>-357.63317840543442</v>
      </c>
    </row>
    <row r="640" spans="1:18">
      <c r="A640" s="11" t="s">
        <v>639</v>
      </c>
      <c r="B640" s="12">
        <v>62.026733485892599</v>
      </c>
      <c r="C640" s="12">
        <v>1.6560555827938159</v>
      </c>
      <c r="D640" s="12">
        <v>112.029656614142</v>
      </c>
      <c r="E640" s="12">
        <v>1.7578948560794101</v>
      </c>
      <c r="F640" s="12">
        <v>4.7692051940574E-2</v>
      </c>
      <c r="G640" s="12">
        <v>6.4527504039972204E-3</v>
      </c>
      <c r="H640" s="12">
        <v>-5.34377412999704E-2</v>
      </c>
      <c r="I640" s="22">
        <v>57.89</v>
      </c>
      <c r="J640" s="22">
        <v>3.86</v>
      </c>
      <c r="K640" s="22">
        <v>57.29</v>
      </c>
      <c r="L640" s="22">
        <v>0.45</v>
      </c>
      <c r="M640" s="22">
        <v>83</v>
      </c>
      <c r="N640" s="22">
        <v>160.5</v>
      </c>
      <c r="O640" s="5">
        <f t="shared" si="44"/>
        <v>57.29</v>
      </c>
      <c r="P640" s="5">
        <f t="shared" si="45"/>
        <v>0.45</v>
      </c>
      <c r="Q640" s="6">
        <f t="shared" si="42"/>
        <v>-1.0473031942747451</v>
      </c>
      <c r="R640" s="6">
        <f t="shared" si="43"/>
        <v>-44.876941874672724</v>
      </c>
    </row>
    <row r="641" spans="1:18">
      <c r="A641" s="11" t="s">
        <v>631</v>
      </c>
      <c r="B641" s="12">
        <v>73.3</v>
      </c>
      <c r="C641" s="12">
        <v>1.5334728033472804</v>
      </c>
      <c r="D641" s="12">
        <v>115.8749</v>
      </c>
      <c r="E641" s="12">
        <v>2.6783642207899954</v>
      </c>
      <c r="F641" s="12">
        <v>4.5699999999999998E-2</v>
      </c>
      <c r="G641" s="12">
        <v>3.8112197522577993E-3</v>
      </c>
      <c r="H641" s="12">
        <v>-8.178336928587511E-2</v>
      </c>
      <c r="I641" s="22">
        <v>54.09</v>
      </c>
      <c r="J641" s="22">
        <v>2.42</v>
      </c>
      <c r="K641" s="22">
        <v>55.4</v>
      </c>
      <c r="L641" s="22">
        <v>0.64</v>
      </c>
      <c r="M641" s="22">
        <v>1.7000000000000001E-4</v>
      </c>
      <c r="N641" s="22">
        <v>108.23036999999999</v>
      </c>
      <c r="O641" s="5">
        <f t="shared" si="44"/>
        <v>55.4</v>
      </c>
      <c r="P641" s="5">
        <f t="shared" si="45"/>
        <v>0.64</v>
      </c>
      <c r="Q641" s="6">
        <f t="shared" si="42"/>
        <v>2.3646209386281503</v>
      </c>
      <c r="R641" s="6">
        <f t="shared" si="43"/>
        <v>99.999693140794236</v>
      </c>
    </row>
    <row r="642" spans="1:18">
      <c r="A642" s="11" t="s">
        <v>632</v>
      </c>
      <c r="B642" s="12">
        <v>69.7</v>
      </c>
      <c r="C642" s="12">
        <v>1.6876513317191286</v>
      </c>
      <c r="D642" s="12">
        <v>113.5074</v>
      </c>
      <c r="E642" s="12">
        <v>2.981354085784679</v>
      </c>
      <c r="F642" s="12">
        <v>4.8500000000000001E-2</v>
      </c>
      <c r="G642" s="12">
        <v>3.0579241324794181E-3</v>
      </c>
      <c r="H642" s="12">
        <v>6.3585762652352912E-2</v>
      </c>
      <c r="I642" s="22">
        <v>58.68</v>
      </c>
      <c r="J642" s="22">
        <v>1.86</v>
      </c>
      <c r="K642" s="22">
        <v>56.54</v>
      </c>
      <c r="L642" s="22">
        <v>0.74</v>
      </c>
      <c r="M642" s="22">
        <v>146.80000000000001</v>
      </c>
      <c r="N642" s="22">
        <v>71.8</v>
      </c>
      <c r="O642" s="5">
        <f t="shared" si="44"/>
        <v>56.54</v>
      </c>
      <c r="P642" s="5">
        <f t="shared" si="45"/>
        <v>0.74</v>
      </c>
      <c r="Q642" s="6">
        <f t="shared" si="42"/>
        <v>-3.7849310222851087</v>
      </c>
      <c r="R642" s="6">
        <f t="shared" si="43"/>
        <v>-159.6391934913336</v>
      </c>
    </row>
    <row r="643" spans="1:18">
      <c r="A643" s="11" t="s">
        <v>633</v>
      </c>
      <c r="B643" s="12">
        <v>72.5</v>
      </c>
      <c r="C643" s="12">
        <v>1.6628440366972477</v>
      </c>
      <c r="D643" s="12">
        <v>114.02509999999999</v>
      </c>
      <c r="E643" s="12">
        <v>3.0006991916165138</v>
      </c>
      <c r="F643" s="12">
        <v>4.9700000000000001E-2</v>
      </c>
      <c r="G643" s="12">
        <v>3.831192503646874E-3</v>
      </c>
      <c r="H643" s="12">
        <v>-0.52114429214023206</v>
      </c>
      <c r="I643" s="22">
        <v>59.58</v>
      </c>
      <c r="J643" s="22">
        <v>2.79</v>
      </c>
      <c r="K643" s="22">
        <v>56.29</v>
      </c>
      <c r="L643" s="22">
        <v>0.74</v>
      </c>
      <c r="M643" s="22">
        <v>193.9</v>
      </c>
      <c r="N643" s="22">
        <v>93</v>
      </c>
      <c r="O643" s="5">
        <f t="shared" si="44"/>
        <v>56.29</v>
      </c>
      <c r="P643" s="5">
        <f t="shared" si="45"/>
        <v>0.74</v>
      </c>
      <c r="Q643" s="6">
        <f t="shared" si="42"/>
        <v>-5.8447326345709705</v>
      </c>
      <c r="R643" s="6">
        <f t="shared" si="43"/>
        <v>-244.46615739918283</v>
      </c>
    </row>
    <row r="644" spans="1:18">
      <c r="A644" s="7" t="s">
        <v>495</v>
      </c>
      <c r="B644" s="8">
        <v>79.9618629932679</v>
      </c>
      <c r="C644" s="8">
        <v>2.47749528759869</v>
      </c>
      <c r="D644" s="8">
        <v>5.5213286560853696</v>
      </c>
      <c r="E644" s="8">
        <v>0.21391553376320599</v>
      </c>
      <c r="F644" s="8">
        <v>7.5924563070791706E-2</v>
      </c>
      <c r="G644" s="8">
        <v>6.2822327900790903E-3</v>
      </c>
      <c r="H644" s="8">
        <v>-4.2647235096332302E-2</v>
      </c>
      <c r="I644" s="4">
        <v>1079.4000000000001</v>
      </c>
      <c r="J644" s="4">
        <v>30.9</v>
      </c>
      <c r="K644" s="4">
        <v>1073.0999999999999</v>
      </c>
      <c r="L644" s="4">
        <v>19.100000000000001</v>
      </c>
      <c r="M644" s="4">
        <v>1092.2</v>
      </c>
      <c r="N644" s="4">
        <v>82.9</v>
      </c>
      <c r="O644" s="5">
        <f t="shared" si="44"/>
        <v>1073.0999999999999</v>
      </c>
      <c r="P644" s="5">
        <f t="shared" si="45"/>
        <v>19.100000000000001</v>
      </c>
      <c r="Q644" s="6">
        <f t="shared" si="42"/>
        <v>-0.5870841487280013</v>
      </c>
      <c r="R644" s="6">
        <f t="shared" si="43"/>
        <v>-1.7798900382070766</v>
      </c>
    </row>
    <row r="645" spans="1:18">
      <c r="A645" s="7" t="s">
        <v>496</v>
      </c>
      <c r="B645" s="8">
        <v>79.195940743914406</v>
      </c>
      <c r="C645" s="8">
        <v>3.53928618482548</v>
      </c>
      <c r="D645" s="8">
        <v>5.7443707295814601</v>
      </c>
      <c r="E645" s="8">
        <v>0.33436903022786901</v>
      </c>
      <c r="F645" s="8">
        <v>8.0594445220535701E-2</v>
      </c>
      <c r="G645" s="8">
        <v>1.0470399479340401E-2</v>
      </c>
      <c r="H645" s="8">
        <v>-4.63376974335779E-2</v>
      </c>
      <c r="I645" s="4">
        <v>1092.8</v>
      </c>
      <c r="J645" s="4">
        <v>48.5</v>
      </c>
      <c r="K645" s="4">
        <v>1034.5999999999999</v>
      </c>
      <c r="L645" s="4">
        <v>27.8</v>
      </c>
      <c r="M645" s="4">
        <v>1211</v>
      </c>
      <c r="N645" s="4">
        <v>128</v>
      </c>
      <c r="O645" s="5">
        <f t="shared" si="44"/>
        <v>1034.5999999999999</v>
      </c>
      <c r="P645" s="5">
        <f t="shared" si="45"/>
        <v>27.8</v>
      </c>
      <c r="Q645" s="6">
        <f t="shared" si="42"/>
        <v>-5.6253624589213267</v>
      </c>
      <c r="R645" s="6">
        <f t="shared" si="43"/>
        <v>-17.050067658998657</v>
      </c>
    </row>
    <row r="646" spans="1:18">
      <c r="A646" s="7" t="s">
        <v>497</v>
      </c>
      <c r="B646" s="8">
        <v>80.393219438827401</v>
      </c>
      <c r="C646" s="8">
        <v>2.59128937204934</v>
      </c>
      <c r="D646" s="8">
        <v>5.5883185048612196</v>
      </c>
      <c r="E646" s="8">
        <v>0.23296835231799201</v>
      </c>
      <c r="F646" s="8">
        <v>7.6645348759278795E-2</v>
      </c>
      <c r="G646" s="8">
        <v>6.3257233981155103E-3</v>
      </c>
      <c r="H646" s="8">
        <v>-4.3963411741459103E-2</v>
      </c>
      <c r="I646" s="4">
        <v>1077.7</v>
      </c>
      <c r="J646" s="4">
        <v>31.2</v>
      </c>
      <c r="K646" s="4">
        <v>1061.2</v>
      </c>
      <c r="L646" s="4">
        <v>20.399999999999999</v>
      </c>
      <c r="M646" s="4">
        <v>1111.0999999999999</v>
      </c>
      <c r="N646" s="4">
        <v>82.4</v>
      </c>
      <c r="O646" s="5">
        <f t="shared" si="44"/>
        <v>1061.2</v>
      </c>
      <c r="P646" s="5">
        <f t="shared" si="45"/>
        <v>20.399999999999999</v>
      </c>
      <c r="Q646" s="6">
        <f t="shared" si="42"/>
        <v>-1.5548435733132302</v>
      </c>
      <c r="R646" s="6">
        <f t="shared" si="43"/>
        <v>-4.7022238974745436</v>
      </c>
    </row>
    <row r="647" spans="1:18">
      <c r="A647" s="7" t="s">
        <v>498</v>
      </c>
      <c r="B647" s="8">
        <v>79.651719164179696</v>
      </c>
      <c r="C647" s="8">
        <v>2.5397634402586799</v>
      </c>
      <c r="D647" s="8">
        <v>5.6199502521956903</v>
      </c>
      <c r="E647" s="8">
        <v>0.23419843870738699</v>
      </c>
      <c r="F647" s="8">
        <v>7.6594188935719495E-2</v>
      </c>
      <c r="G647" s="8">
        <v>6.4482785569123504E-3</v>
      </c>
      <c r="H647" s="8">
        <v>-8.6471239237574694E-3</v>
      </c>
      <c r="I647" s="4">
        <v>1073.5</v>
      </c>
      <c r="J647" s="4">
        <v>31.2</v>
      </c>
      <c r="K647" s="4">
        <v>1055.7</v>
      </c>
      <c r="L647" s="4">
        <v>20.3</v>
      </c>
      <c r="M647" s="4">
        <v>1109.7</v>
      </c>
      <c r="N647" s="4">
        <v>84.1</v>
      </c>
      <c r="O647" s="5">
        <f t="shared" si="44"/>
        <v>1055.7</v>
      </c>
      <c r="P647" s="5">
        <f t="shared" si="45"/>
        <v>20.3</v>
      </c>
      <c r="Q647" s="6">
        <f t="shared" si="42"/>
        <v>-1.6860850620441368</v>
      </c>
      <c r="R647" s="6">
        <f t="shared" si="43"/>
        <v>-5.1150895140664963</v>
      </c>
    </row>
    <row r="648" spans="1:18">
      <c r="A648" s="7" t="s">
        <v>499</v>
      </c>
      <c r="B648" s="8">
        <v>80.136593944912306</v>
      </c>
      <c r="C648" s="8">
        <v>2.51643857946598</v>
      </c>
      <c r="D648" s="8">
        <v>5.5603420481888</v>
      </c>
      <c r="E648" s="8">
        <v>0.205864895940085</v>
      </c>
      <c r="F648" s="8">
        <v>7.6454526474241197E-2</v>
      </c>
      <c r="G648" s="8">
        <v>6.3638416170456796E-3</v>
      </c>
      <c r="H648" s="8">
        <v>0.181441569748268</v>
      </c>
      <c r="I648" s="4">
        <v>1079.3</v>
      </c>
      <c r="J648" s="4">
        <v>28.2</v>
      </c>
      <c r="K648" s="4">
        <v>1066.0999999999999</v>
      </c>
      <c r="L648" s="4">
        <v>18.2</v>
      </c>
      <c r="M648" s="4">
        <v>1106.0999999999999</v>
      </c>
      <c r="N648" s="4">
        <v>83.2</v>
      </c>
      <c r="O648" s="5">
        <f t="shared" si="44"/>
        <v>1066.0999999999999</v>
      </c>
      <c r="P648" s="5">
        <f t="shared" si="45"/>
        <v>18.2</v>
      </c>
      <c r="Q648" s="6">
        <f t="shared" si="42"/>
        <v>-1.2381577713160161</v>
      </c>
      <c r="R648" s="6">
        <f t="shared" si="43"/>
        <v>-3.7519932464121566</v>
      </c>
    </row>
    <row r="649" spans="1:18">
      <c r="A649" s="7" t="s">
        <v>500</v>
      </c>
      <c r="B649" s="8">
        <v>79.228897371965999</v>
      </c>
      <c r="C649" s="8">
        <v>3.0642826412806201</v>
      </c>
      <c r="D649" s="8">
        <v>5.6088200617336899</v>
      </c>
      <c r="E649" s="8">
        <v>0.24088866520615301</v>
      </c>
      <c r="F649" s="8">
        <v>7.5918648361338201E-2</v>
      </c>
      <c r="G649" s="8">
        <v>6.2369687139901802E-3</v>
      </c>
      <c r="H649" s="8">
        <v>-0.16782249748846501</v>
      </c>
      <c r="I649" s="4">
        <v>1068.9000000000001</v>
      </c>
      <c r="J649" s="4">
        <v>32.700000000000003</v>
      </c>
      <c r="K649" s="4">
        <v>1057.5999999999999</v>
      </c>
      <c r="L649" s="4">
        <v>20.9</v>
      </c>
      <c r="M649" s="4">
        <v>1092</v>
      </c>
      <c r="N649" s="4">
        <v>82.3</v>
      </c>
      <c r="O649" s="5">
        <f t="shared" si="44"/>
        <v>1057.5999999999999</v>
      </c>
      <c r="P649" s="5">
        <f t="shared" si="45"/>
        <v>20.9</v>
      </c>
      <c r="Q649" s="6">
        <f t="shared" si="42"/>
        <v>-1.0684568835098509</v>
      </c>
      <c r="R649" s="6">
        <f t="shared" si="43"/>
        <v>-3.2526475037821569</v>
      </c>
    </row>
    <row r="650" spans="1:18">
      <c r="A650" s="7" t="s">
        <v>501</v>
      </c>
      <c r="B650" s="8">
        <v>80.444993749216906</v>
      </c>
      <c r="C650" s="8">
        <v>2.5576158026926898</v>
      </c>
      <c r="D650" s="8">
        <v>5.5815765671892699</v>
      </c>
      <c r="E650" s="8">
        <v>0.17739515727421001</v>
      </c>
      <c r="F650" s="8">
        <v>7.4596982915308099E-2</v>
      </c>
      <c r="G650" s="8">
        <v>4.9369665050065297E-3</v>
      </c>
      <c r="H650" s="8">
        <v>4.6227423936494302E-2</v>
      </c>
      <c r="I650" s="4">
        <v>1060.5</v>
      </c>
      <c r="J650" s="4">
        <v>23.7</v>
      </c>
      <c r="K650" s="4">
        <v>1062.4000000000001</v>
      </c>
      <c r="L650" s="4">
        <v>15.6</v>
      </c>
      <c r="M650" s="4">
        <v>1056.8</v>
      </c>
      <c r="N650" s="4">
        <v>66.599999999999994</v>
      </c>
      <c r="O650" s="5">
        <f t="shared" si="44"/>
        <v>1062.4000000000001</v>
      </c>
      <c r="P650" s="5">
        <f t="shared" si="45"/>
        <v>15.6</v>
      </c>
      <c r="Q650" s="6">
        <f t="shared" si="42"/>
        <v>0.17884036144579168</v>
      </c>
      <c r="R650" s="6">
        <f t="shared" si="43"/>
        <v>0.52710843373495253</v>
      </c>
    </row>
    <row r="651" spans="1:18">
      <c r="A651" s="7" t="s">
        <v>502</v>
      </c>
      <c r="B651" s="8">
        <v>80.817751145379503</v>
      </c>
      <c r="C651" s="8">
        <v>2.7741887505612399</v>
      </c>
      <c r="D651" s="8">
        <v>5.6029180261004203</v>
      </c>
      <c r="E651" s="8">
        <v>0.30325104590988</v>
      </c>
      <c r="F651" s="8">
        <v>7.7918896307360805E-2</v>
      </c>
      <c r="G651" s="8">
        <v>8.3964025084219702E-3</v>
      </c>
      <c r="H651" s="8">
        <v>1.2387564217139599E-3</v>
      </c>
      <c r="I651" s="4">
        <v>1086.9000000000001</v>
      </c>
      <c r="J651" s="4">
        <v>40.200000000000003</v>
      </c>
      <c r="K651" s="4">
        <v>1058.7</v>
      </c>
      <c r="L651" s="4">
        <v>26.4</v>
      </c>
      <c r="M651" s="4">
        <v>1144</v>
      </c>
      <c r="N651" s="4">
        <v>107</v>
      </c>
      <c r="O651" s="5">
        <f t="shared" si="44"/>
        <v>1058.7</v>
      </c>
      <c r="P651" s="5">
        <f t="shared" si="45"/>
        <v>26.4</v>
      </c>
      <c r="Q651" s="6">
        <f t="shared" ref="Q651:Q669" si="46">(K651-I651)/K651*100</f>
        <v>-2.6636440918107152</v>
      </c>
      <c r="R651" s="6">
        <f t="shared" ref="R651:R669" si="47">(K651-M651)/K651*100</f>
        <v>-8.057051100406154</v>
      </c>
    </row>
    <row r="652" spans="1:18">
      <c r="A652" s="7" t="s">
        <v>503</v>
      </c>
      <c r="B652" s="8">
        <v>80.403383570061493</v>
      </c>
      <c r="C652" s="8">
        <v>3.0985813344734998</v>
      </c>
      <c r="D652" s="8">
        <v>5.5062618340810996</v>
      </c>
      <c r="E652" s="8">
        <v>0.184908487276747</v>
      </c>
      <c r="F652" s="8">
        <v>7.41914763415467E-2</v>
      </c>
      <c r="G652" s="8">
        <v>5.7332633213506897E-3</v>
      </c>
      <c r="H652" s="8">
        <v>-1.4095430993628401E-2</v>
      </c>
      <c r="I652" s="4">
        <v>1065.9000000000001</v>
      </c>
      <c r="J652" s="4">
        <v>27.9</v>
      </c>
      <c r="K652" s="4">
        <v>1075.8</v>
      </c>
      <c r="L652" s="4">
        <v>16.600000000000001</v>
      </c>
      <c r="M652" s="4">
        <v>1045.8</v>
      </c>
      <c r="N652" s="4">
        <v>77.900000000000006</v>
      </c>
      <c r="O652" s="5">
        <f t="shared" si="44"/>
        <v>1075.8</v>
      </c>
      <c r="P652" s="5">
        <f t="shared" si="45"/>
        <v>16.600000000000001</v>
      </c>
      <c r="Q652" s="6">
        <f t="shared" si="46"/>
        <v>0.92024539877299349</v>
      </c>
      <c r="R652" s="6">
        <f t="shared" si="47"/>
        <v>2.7886224205242613</v>
      </c>
    </row>
    <row r="653" spans="1:18">
      <c r="A653" s="7" t="s">
        <v>524</v>
      </c>
      <c r="B653" s="8">
        <v>80.860475249627001</v>
      </c>
      <c r="C653" s="8">
        <v>2.4717118515571901</v>
      </c>
      <c r="D653" s="8">
        <v>5.5816878444378002</v>
      </c>
      <c r="E653" s="8">
        <v>0.225606798944017</v>
      </c>
      <c r="F653" s="8">
        <v>7.6623641054061997E-2</v>
      </c>
      <c r="G653" s="8">
        <v>5.7270392782293299E-3</v>
      </c>
      <c r="H653" s="8">
        <v>-2.95203907211911E-2</v>
      </c>
      <c r="I653" s="4">
        <v>1078.3</v>
      </c>
      <c r="J653" s="4">
        <v>28.6</v>
      </c>
      <c r="K653" s="4">
        <v>1062.4000000000001</v>
      </c>
      <c r="L653" s="4">
        <v>19.8</v>
      </c>
      <c r="M653" s="4">
        <v>1110.5</v>
      </c>
      <c r="N653" s="4">
        <v>74.599999999999994</v>
      </c>
      <c r="O653" s="5">
        <f t="shared" si="44"/>
        <v>1062.4000000000001</v>
      </c>
      <c r="P653" s="5">
        <f t="shared" si="45"/>
        <v>19.8</v>
      </c>
      <c r="Q653" s="6">
        <f t="shared" si="46"/>
        <v>-1.4966114457831197</v>
      </c>
      <c r="R653" s="6">
        <f t="shared" si="47"/>
        <v>-4.5274849397590273</v>
      </c>
    </row>
    <row r="654" spans="1:18">
      <c r="A654" s="7" t="s">
        <v>495</v>
      </c>
      <c r="B654" s="8">
        <v>79.703554089193105</v>
      </c>
      <c r="C654" s="8">
        <v>2.43864289015016</v>
      </c>
      <c r="D654" s="8">
        <v>5.5955623409031299</v>
      </c>
      <c r="E654" s="8">
        <v>0.19838893502107099</v>
      </c>
      <c r="F654" s="8">
        <v>7.6218279835579703E-2</v>
      </c>
      <c r="G654" s="8">
        <v>5.4443539349766099E-3</v>
      </c>
      <c r="H654" s="8">
        <v>-0.11138992844852701</v>
      </c>
      <c r="I654" s="4">
        <v>1073.0999999999999</v>
      </c>
      <c r="J654" s="4">
        <v>27.6</v>
      </c>
      <c r="K654" s="4">
        <v>1059.9000000000001</v>
      </c>
      <c r="L654" s="4">
        <v>17.3</v>
      </c>
      <c r="M654" s="4">
        <v>1099.9000000000001</v>
      </c>
      <c r="N654" s="4">
        <v>71.5</v>
      </c>
      <c r="O654" s="5">
        <f t="shared" si="44"/>
        <v>1059.9000000000001</v>
      </c>
      <c r="P654" s="5">
        <f t="shared" si="45"/>
        <v>17.3</v>
      </c>
      <c r="Q654" s="6">
        <f t="shared" si="46"/>
        <v>-1.2454005094820093</v>
      </c>
      <c r="R654" s="6">
        <f t="shared" si="47"/>
        <v>-3.7739409378243232</v>
      </c>
    </row>
    <row r="655" spans="1:18">
      <c r="A655" s="7" t="s">
        <v>496</v>
      </c>
      <c r="B655" s="8">
        <v>79.359243320980696</v>
      </c>
      <c r="C655" s="8">
        <v>3.4534913205976401</v>
      </c>
      <c r="D655" s="8">
        <v>5.6936352139792596</v>
      </c>
      <c r="E655" s="8">
        <v>0.27675269499591798</v>
      </c>
      <c r="F655" s="8">
        <v>7.7597173556625001E-2</v>
      </c>
      <c r="G655" s="8">
        <v>8.0442718209937803E-3</v>
      </c>
      <c r="H655" s="8">
        <v>-1.8120043328884498E-2</v>
      </c>
      <c r="I655" s="4">
        <v>1073.5</v>
      </c>
      <c r="J655" s="4">
        <v>38.200000000000003</v>
      </c>
      <c r="K655" s="4">
        <v>1043.0999999999999</v>
      </c>
      <c r="L655" s="4">
        <v>23.4</v>
      </c>
      <c r="M655" s="4">
        <v>1136</v>
      </c>
      <c r="N655" s="4">
        <v>103</v>
      </c>
      <c r="O655" s="5">
        <f t="shared" si="44"/>
        <v>1043.0999999999999</v>
      </c>
      <c r="P655" s="5">
        <f t="shared" si="45"/>
        <v>23.4</v>
      </c>
      <c r="Q655" s="6">
        <f t="shared" si="46"/>
        <v>-2.9143897996357104</v>
      </c>
      <c r="R655" s="6">
        <f t="shared" si="47"/>
        <v>-8.9061451442814779</v>
      </c>
    </row>
    <row r="656" spans="1:18">
      <c r="A656" s="7" t="s">
        <v>497</v>
      </c>
      <c r="B656" s="8">
        <v>80.206378707164603</v>
      </c>
      <c r="C656" s="8">
        <v>2.5522354008943902</v>
      </c>
      <c r="D656" s="8">
        <v>5.6971354890390096</v>
      </c>
      <c r="E656" s="8">
        <v>0.18448937182620301</v>
      </c>
      <c r="F656" s="8">
        <v>7.4967674782156601E-2</v>
      </c>
      <c r="G656" s="8">
        <v>4.0519304281488797E-3</v>
      </c>
      <c r="H656" s="8">
        <v>0.227054019498864</v>
      </c>
      <c r="I656" s="4">
        <v>1050.4000000000001</v>
      </c>
      <c r="J656" s="4">
        <v>18.399999999999999</v>
      </c>
      <c r="K656" s="4">
        <v>1042.5</v>
      </c>
      <c r="L656" s="4">
        <v>15.6</v>
      </c>
      <c r="M656" s="4">
        <v>1066.7</v>
      </c>
      <c r="N656" s="4">
        <v>54.3</v>
      </c>
      <c r="O656" s="5">
        <f t="shared" si="44"/>
        <v>1042.5</v>
      </c>
      <c r="P656" s="5">
        <f t="shared" si="45"/>
        <v>15.6</v>
      </c>
      <c r="Q656" s="6">
        <f t="shared" si="46"/>
        <v>-0.75779376498801831</v>
      </c>
      <c r="R656" s="6">
        <f t="shared" si="47"/>
        <v>-2.3213429256594766</v>
      </c>
    </row>
    <row r="657" spans="1:18">
      <c r="A657" s="7" t="s">
        <v>498</v>
      </c>
      <c r="B657" s="8">
        <v>79.661133020417694</v>
      </c>
      <c r="C657" s="8">
        <v>2.8462984365826398</v>
      </c>
      <c r="D657" s="8">
        <v>5.5962795294597898</v>
      </c>
      <c r="E657" s="8">
        <v>0.225375474658564</v>
      </c>
      <c r="F657" s="8">
        <v>7.7391105904072902E-2</v>
      </c>
      <c r="G657" s="8">
        <v>6.4684740835465101E-3</v>
      </c>
      <c r="H657" s="8">
        <v>7.2191141214906898E-2</v>
      </c>
      <c r="I657" s="4">
        <v>1083.0999999999999</v>
      </c>
      <c r="J657" s="4">
        <v>30</v>
      </c>
      <c r="K657" s="4">
        <v>1059.8</v>
      </c>
      <c r="L657" s="4">
        <v>19.7</v>
      </c>
      <c r="M657" s="4">
        <v>1130.4000000000001</v>
      </c>
      <c r="N657" s="4">
        <v>83.2</v>
      </c>
      <c r="O657" s="5">
        <f t="shared" si="44"/>
        <v>1059.8</v>
      </c>
      <c r="P657" s="5">
        <f t="shared" si="45"/>
        <v>19.7</v>
      </c>
      <c r="Q657" s="6">
        <f t="shared" si="46"/>
        <v>-2.1985280241554972</v>
      </c>
      <c r="R657" s="6">
        <f t="shared" si="47"/>
        <v>-6.6616342706171103</v>
      </c>
    </row>
    <row r="658" spans="1:18">
      <c r="A658" s="7" t="s">
        <v>499</v>
      </c>
      <c r="B658" s="8">
        <v>80.003600600815005</v>
      </c>
      <c r="C658" s="8">
        <v>2.4789709479290498</v>
      </c>
      <c r="D658" s="8">
        <v>5.5357528410428003</v>
      </c>
      <c r="E658" s="8">
        <v>0.16157488332848799</v>
      </c>
      <c r="F658" s="8">
        <v>7.4561733259993906E-2</v>
      </c>
      <c r="G658" s="8">
        <v>3.70824205857549E-3</v>
      </c>
      <c r="H658" s="8">
        <v>2.2018612171608699E-2</v>
      </c>
      <c r="I658" s="4">
        <v>1065.7</v>
      </c>
      <c r="J658" s="4">
        <v>18.8</v>
      </c>
      <c r="K658" s="4">
        <v>1070.5</v>
      </c>
      <c r="L658" s="4">
        <v>14.4</v>
      </c>
      <c r="M658" s="4">
        <v>1055.8</v>
      </c>
      <c r="N658" s="4">
        <v>50.1</v>
      </c>
      <c r="O658" s="5">
        <f t="shared" si="44"/>
        <v>1070.5</v>
      </c>
      <c r="P658" s="5">
        <f t="shared" si="45"/>
        <v>14.4</v>
      </c>
      <c r="Q658" s="6">
        <f t="shared" si="46"/>
        <v>0.44838860345632459</v>
      </c>
      <c r="R658" s="6">
        <f t="shared" si="47"/>
        <v>1.3731900980850114</v>
      </c>
    </row>
    <row r="659" spans="1:18">
      <c r="A659" s="7" t="s">
        <v>500</v>
      </c>
      <c r="B659" s="8">
        <v>79.187703452430597</v>
      </c>
      <c r="C659" s="8">
        <v>3.2979881875527099</v>
      </c>
      <c r="D659" s="8">
        <v>5.50264675586532</v>
      </c>
      <c r="E659" s="8">
        <v>0.232614524138127</v>
      </c>
      <c r="F659" s="8">
        <v>7.6014403842179001E-2</v>
      </c>
      <c r="G659" s="8">
        <v>6.2334605903922296E-3</v>
      </c>
      <c r="H659" s="8">
        <v>-0.113894901625111</v>
      </c>
      <c r="I659" s="4">
        <v>1082.4000000000001</v>
      </c>
      <c r="J659" s="4">
        <v>32.1</v>
      </c>
      <c r="K659" s="4">
        <v>1076.4000000000001</v>
      </c>
      <c r="L659" s="4">
        <v>21</v>
      </c>
      <c r="M659" s="4">
        <v>1094.5</v>
      </c>
      <c r="N659" s="4">
        <v>82.1</v>
      </c>
      <c r="O659" s="5">
        <f t="shared" si="44"/>
        <v>1076.4000000000001</v>
      </c>
      <c r="P659" s="5">
        <f t="shared" si="45"/>
        <v>21</v>
      </c>
      <c r="Q659" s="6">
        <f t="shared" si="46"/>
        <v>-0.55741360089186176</v>
      </c>
      <c r="R659" s="6">
        <f t="shared" si="47"/>
        <v>-1.6815310293571077</v>
      </c>
    </row>
    <row r="660" spans="1:18">
      <c r="A660" s="7" t="s">
        <v>501</v>
      </c>
      <c r="B660" s="8">
        <v>80.511375857267396</v>
      </c>
      <c r="C660" s="8">
        <v>2.6212208795668399</v>
      </c>
      <c r="D660" s="8">
        <v>5.6053454891879504</v>
      </c>
      <c r="E660" s="8">
        <v>0.16682928224787599</v>
      </c>
      <c r="F660" s="8">
        <v>7.5458602788899501E-2</v>
      </c>
      <c r="G660" s="8">
        <v>5.1129888878993597E-3</v>
      </c>
      <c r="H660" s="8">
        <v>0.12379243071290801</v>
      </c>
      <c r="I660" s="4">
        <v>1065.3</v>
      </c>
      <c r="J660" s="4">
        <v>23.3</v>
      </c>
      <c r="K660" s="4">
        <v>1058.2</v>
      </c>
      <c r="L660" s="4">
        <v>14.5</v>
      </c>
      <c r="M660" s="4">
        <v>1079.8</v>
      </c>
      <c r="N660" s="4">
        <v>68</v>
      </c>
      <c r="O660" s="5">
        <f t="shared" si="44"/>
        <v>1058.2</v>
      </c>
      <c r="P660" s="5">
        <f t="shared" si="45"/>
        <v>14.5</v>
      </c>
      <c r="Q660" s="6">
        <f t="shared" si="46"/>
        <v>-0.6709506709506623</v>
      </c>
      <c r="R660" s="6">
        <f t="shared" si="47"/>
        <v>-2.0412020412020322</v>
      </c>
    </row>
    <row r="661" spans="1:18">
      <c r="A661" s="7" t="s">
        <v>502</v>
      </c>
      <c r="B661" s="8">
        <v>80.794853914251306</v>
      </c>
      <c r="C661" s="8">
        <v>3.0102119432686001</v>
      </c>
      <c r="D661" s="8">
        <v>5.6605873199969201</v>
      </c>
      <c r="E661" s="8">
        <v>0.26681139729916398</v>
      </c>
      <c r="F661" s="8">
        <v>7.8119641617621999E-2</v>
      </c>
      <c r="G661" s="8">
        <v>8.0440097879437792E-3</v>
      </c>
      <c r="H661" s="8">
        <v>-4.9098884061460103E-2</v>
      </c>
      <c r="I661" s="4">
        <v>1081.8</v>
      </c>
      <c r="J661" s="4">
        <v>38.4</v>
      </c>
      <c r="K661" s="4">
        <v>1048.7</v>
      </c>
      <c r="L661" s="4">
        <v>22.8</v>
      </c>
      <c r="M661" s="4">
        <v>1149</v>
      </c>
      <c r="N661" s="4">
        <v>102</v>
      </c>
      <c r="O661" s="5">
        <f t="shared" si="44"/>
        <v>1048.7</v>
      </c>
      <c r="P661" s="5">
        <f t="shared" si="45"/>
        <v>22.8</v>
      </c>
      <c r="Q661" s="6">
        <f t="shared" si="46"/>
        <v>-3.1562887384380574</v>
      </c>
      <c r="R661" s="6">
        <f t="shared" si="47"/>
        <v>-9.5642223705540133</v>
      </c>
    </row>
    <row r="662" spans="1:18">
      <c r="A662" s="7" t="s">
        <v>503</v>
      </c>
      <c r="B662" s="8">
        <v>80.340889667709305</v>
      </c>
      <c r="C662" s="8">
        <v>2.9756534819728802</v>
      </c>
      <c r="D662" s="8">
        <v>5.4926007386453097</v>
      </c>
      <c r="E662" s="8">
        <v>0.193396686153717</v>
      </c>
      <c r="F662" s="8">
        <v>7.5657512587124401E-2</v>
      </c>
      <c r="G662" s="8">
        <v>4.9040888011020901E-3</v>
      </c>
      <c r="H662" s="8">
        <v>-1.5666511978461601E-2</v>
      </c>
      <c r="I662" s="4">
        <v>1080.5</v>
      </c>
      <c r="J662" s="4">
        <v>24.7</v>
      </c>
      <c r="K662" s="4">
        <v>1078.2</v>
      </c>
      <c r="L662" s="4">
        <v>17.5</v>
      </c>
      <c r="M662" s="4">
        <v>1085.0999999999999</v>
      </c>
      <c r="N662" s="4">
        <v>65</v>
      </c>
      <c r="O662" s="5">
        <f t="shared" si="44"/>
        <v>1078.2</v>
      </c>
      <c r="P662" s="5">
        <f t="shared" si="45"/>
        <v>17.5</v>
      </c>
      <c r="Q662" s="6">
        <f t="shared" si="46"/>
        <v>-0.21331849378593529</v>
      </c>
      <c r="R662" s="6">
        <f t="shared" si="47"/>
        <v>-0.63995548135780589</v>
      </c>
    </row>
    <row r="663" spans="1:18">
      <c r="A663" s="7" t="s">
        <v>524</v>
      </c>
      <c r="B663" s="8">
        <v>81.050834432033</v>
      </c>
      <c r="C663" s="8">
        <v>2.4570682538476198</v>
      </c>
      <c r="D663" s="8">
        <v>5.5249132968424499</v>
      </c>
      <c r="E663" s="8">
        <v>0.209795060901349</v>
      </c>
      <c r="F663" s="8">
        <v>7.5876914475461896E-2</v>
      </c>
      <c r="G663" s="8">
        <v>5.9829055614613897E-3</v>
      </c>
      <c r="H663" s="8">
        <v>0.13140020105145001</v>
      </c>
      <c r="I663" s="4">
        <v>1078.5</v>
      </c>
      <c r="J663" s="4">
        <v>27.5</v>
      </c>
      <c r="K663" s="4">
        <v>1072.4000000000001</v>
      </c>
      <c r="L663" s="4">
        <v>18.8</v>
      </c>
      <c r="M663" s="4">
        <v>1090.9000000000001</v>
      </c>
      <c r="N663" s="4">
        <v>79</v>
      </c>
      <c r="O663" s="5">
        <f t="shared" si="44"/>
        <v>1072.4000000000001</v>
      </c>
      <c r="P663" s="5">
        <f t="shared" si="45"/>
        <v>18.8</v>
      </c>
      <c r="Q663" s="6">
        <f t="shared" si="46"/>
        <v>-0.56881760537112169</v>
      </c>
      <c r="R663" s="6">
        <f t="shared" si="47"/>
        <v>-1.7251025736665422</v>
      </c>
    </row>
    <row r="664" spans="1:18">
      <c r="A664" s="7" t="s">
        <v>495</v>
      </c>
      <c r="B664" s="8">
        <v>79.878139863650205</v>
      </c>
      <c r="C664" s="8">
        <v>2.6015735151305202</v>
      </c>
      <c r="D664" s="8">
        <v>5.5160453755847199</v>
      </c>
      <c r="E664" s="8">
        <v>0.16025505287276101</v>
      </c>
      <c r="F664" s="8">
        <v>7.4117003519064195E-2</v>
      </c>
      <c r="G664" s="8">
        <v>4.1399700090543204E-3</v>
      </c>
      <c r="H664" s="8">
        <v>-0.124519587481055</v>
      </c>
      <c r="I664" s="4">
        <v>1064.0999999999999</v>
      </c>
      <c r="J664" s="4">
        <v>21.8</v>
      </c>
      <c r="K664" s="4">
        <v>1074</v>
      </c>
      <c r="L664" s="4">
        <v>14.4</v>
      </c>
      <c r="M664" s="4">
        <v>1043.7</v>
      </c>
      <c r="N664" s="4">
        <v>56.3</v>
      </c>
      <c r="O664" s="5">
        <f t="shared" si="44"/>
        <v>1074</v>
      </c>
      <c r="P664" s="5">
        <f t="shared" si="45"/>
        <v>14.4</v>
      </c>
      <c r="Q664" s="6">
        <f t="shared" si="46"/>
        <v>0.92178770949721511</v>
      </c>
      <c r="R664" s="6">
        <f t="shared" si="47"/>
        <v>2.8212290502793254</v>
      </c>
    </row>
    <row r="665" spans="1:18">
      <c r="A665" s="7" t="s">
        <v>496</v>
      </c>
      <c r="B665" s="8">
        <v>80.015834507943097</v>
      </c>
      <c r="C665" s="8">
        <v>2.7760685339300002</v>
      </c>
      <c r="D665" s="8">
        <v>5.7166673578387304</v>
      </c>
      <c r="E665" s="8">
        <v>0.17843627424403399</v>
      </c>
      <c r="F665" s="8">
        <v>7.5364159816875401E-2</v>
      </c>
      <c r="G665" s="8">
        <v>3.68645306761694E-3</v>
      </c>
      <c r="H665" s="8">
        <v>0.29727755940574602</v>
      </c>
      <c r="I665" s="4">
        <v>1051.5999999999999</v>
      </c>
      <c r="J665" s="4">
        <v>16.2</v>
      </c>
      <c r="K665" s="4">
        <v>1039.2</v>
      </c>
      <c r="L665" s="4">
        <v>15</v>
      </c>
      <c r="M665" s="4">
        <v>1077.3</v>
      </c>
      <c r="N665" s="4">
        <v>49.1</v>
      </c>
      <c r="O665" s="5">
        <f t="shared" si="44"/>
        <v>1039.2</v>
      </c>
      <c r="P665" s="5">
        <f t="shared" si="45"/>
        <v>15</v>
      </c>
      <c r="Q665" s="6">
        <f t="shared" si="46"/>
        <v>-1.1932255581216189</v>
      </c>
      <c r="R665" s="6">
        <f t="shared" si="47"/>
        <v>-3.6662817551962963</v>
      </c>
    </row>
    <row r="666" spans="1:18">
      <c r="A666" s="7" t="s">
        <v>497</v>
      </c>
      <c r="B666" s="8">
        <v>80.028962030469998</v>
      </c>
      <c r="C666" s="8">
        <v>2.6319424286270601</v>
      </c>
      <c r="D666" s="8">
        <v>5.5751374324470602</v>
      </c>
      <c r="E666" s="8">
        <v>0.15493939968499301</v>
      </c>
      <c r="F666" s="8">
        <v>7.2995277384390295E-2</v>
      </c>
      <c r="G666" s="8">
        <v>1.9922683590307402E-3</v>
      </c>
      <c r="H666" s="8">
        <v>0.46777158756284998</v>
      </c>
      <c r="I666" s="4">
        <v>1047.07</v>
      </c>
      <c r="J666" s="4">
        <v>9.2799999999999994</v>
      </c>
      <c r="K666" s="4">
        <v>1063.5</v>
      </c>
      <c r="L666" s="4">
        <v>13.6</v>
      </c>
      <c r="M666" s="4">
        <v>1012.9</v>
      </c>
      <c r="N666" s="4">
        <v>27.7</v>
      </c>
      <c r="O666" s="5">
        <f t="shared" si="44"/>
        <v>1063.5</v>
      </c>
      <c r="P666" s="5">
        <f t="shared" si="45"/>
        <v>13.6</v>
      </c>
      <c r="Q666" s="6">
        <f t="shared" si="46"/>
        <v>1.5448989186647921</v>
      </c>
      <c r="R666" s="6">
        <f t="shared" si="47"/>
        <v>4.7578749412317842</v>
      </c>
    </row>
    <row r="667" spans="1:18">
      <c r="A667" s="7" t="s">
        <v>498</v>
      </c>
      <c r="B667" s="8">
        <v>80.007396056942596</v>
      </c>
      <c r="C667" s="8">
        <v>2.6949196500772001</v>
      </c>
      <c r="D667" s="8">
        <v>5.5962460376634997</v>
      </c>
      <c r="E667" s="8">
        <v>0.156762584377478</v>
      </c>
      <c r="F667" s="8">
        <v>7.3668440848145195E-2</v>
      </c>
      <c r="G667" s="8">
        <v>2.6798993587849799E-3</v>
      </c>
      <c r="H667" s="8">
        <v>0.321292604277714</v>
      </c>
      <c r="I667" s="4">
        <v>1050.5999999999999</v>
      </c>
      <c r="J667" s="4">
        <v>12.5</v>
      </c>
      <c r="K667" s="4">
        <v>1059.8</v>
      </c>
      <c r="L667" s="4">
        <v>13.7</v>
      </c>
      <c r="M667" s="4">
        <v>1031.5</v>
      </c>
      <c r="N667" s="4">
        <v>36.799999999999997</v>
      </c>
      <c r="O667" s="5">
        <f t="shared" si="44"/>
        <v>1059.8</v>
      </c>
      <c r="P667" s="5">
        <f t="shared" si="45"/>
        <v>13.7</v>
      </c>
      <c r="Q667" s="6">
        <f t="shared" si="46"/>
        <v>0.86808831855067425</v>
      </c>
      <c r="R667" s="6">
        <f t="shared" si="47"/>
        <v>2.6703151538026</v>
      </c>
    </row>
    <row r="668" spans="1:18">
      <c r="A668" s="7" t="s">
        <v>499</v>
      </c>
      <c r="B668" s="8">
        <v>80.004849261839695</v>
      </c>
      <c r="C668" s="8">
        <v>2.6556098366133201</v>
      </c>
      <c r="D668" s="8">
        <v>5.6031750650575498</v>
      </c>
      <c r="E668" s="8">
        <v>0.14450974196069999</v>
      </c>
      <c r="F668" s="8">
        <v>7.3340014402975801E-2</v>
      </c>
      <c r="G668" s="8">
        <v>2.5336168749234499E-3</v>
      </c>
      <c r="H668" s="8">
        <v>0.50220409873244798</v>
      </c>
      <c r="I668" s="4">
        <v>1046.9000000000001</v>
      </c>
      <c r="J668" s="4">
        <v>10.1</v>
      </c>
      <c r="K668" s="4">
        <v>1058.5999999999999</v>
      </c>
      <c r="L668" s="4">
        <v>12.6</v>
      </c>
      <c r="M668" s="4">
        <v>1022.5</v>
      </c>
      <c r="N668" s="4">
        <v>35</v>
      </c>
      <c r="O668" s="5">
        <f t="shared" si="44"/>
        <v>1058.5999999999999</v>
      </c>
      <c r="P668" s="5">
        <f t="shared" si="45"/>
        <v>12.6</v>
      </c>
      <c r="Q668" s="6">
        <f t="shared" si="46"/>
        <v>1.1052333270356904</v>
      </c>
      <c r="R668" s="6">
        <f t="shared" si="47"/>
        <v>3.410164368033243</v>
      </c>
    </row>
    <row r="669" spans="1:18">
      <c r="A669" s="7" t="s">
        <v>500</v>
      </c>
      <c r="B669" s="8">
        <v>79.933973735421404</v>
      </c>
      <c r="C669" s="8">
        <v>2.6719032643168199</v>
      </c>
      <c r="D669" s="8">
        <v>5.4969478216475904</v>
      </c>
      <c r="E669" s="8">
        <v>0.14665199064196</v>
      </c>
      <c r="F669" s="8">
        <v>8.8779874283877597E-2</v>
      </c>
      <c r="G669" s="8">
        <v>6.1582596649734696E-3</v>
      </c>
      <c r="H669" s="8">
        <v>-5.0135721862733199E-2</v>
      </c>
      <c r="I669" s="4">
        <v>1189.2</v>
      </c>
      <c r="J669" s="4">
        <v>26.5</v>
      </c>
      <c r="K669" s="4">
        <v>1077.5</v>
      </c>
      <c r="L669" s="4">
        <v>13.2</v>
      </c>
      <c r="M669" s="4">
        <v>1398.6</v>
      </c>
      <c r="N669" s="4">
        <v>66.5</v>
      </c>
      <c r="O669" s="5">
        <f t="shared" si="44"/>
        <v>1077.5</v>
      </c>
      <c r="P669" s="5">
        <f t="shared" si="45"/>
        <v>13.2</v>
      </c>
      <c r="Q669" s="6">
        <f t="shared" si="46"/>
        <v>-10.366589327146176</v>
      </c>
      <c r="R669" s="6">
        <f t="shared" si="47"/>
        <v>-29.800464037122961</v>
      </c>
    </row>
    <row r="670" spans="1:18">
      <c r="A670" s="7" t="s">
        <v>495</v>
      </c>
      <c r="B670" s="8">
        <v>80.0108601692246</v>
      </c>
      <c r="C670" s="8">
        <v>2.6513506877567399</v>
      </c>
      <c r="D670" s="8">
        <v>5.5376198940021899</v>
      </c>
      <c r="E670" s="8">
        <v>0.17066008285207099</v>
      </c>
      <c r="F670" s="8">
        <v>7.5321520640796294E-2</v>
      </c>
      <c r="G670" s="8">
        <v>3.4989181177574498E-3</v>
      </c>
      <c r="H670" s="8">
        <v>2.8373587794796599E-2</v>
      </c>
      <c r="I670" s="4">
        <v>1072.0999999999999</v>
      </c>
      <c r="J670" s="4">
        <v>18.2</v>
      </c>
      <c r="K670" s="4">
        <v>1070.2</v>
      </c>
      <c r="L670" s="4">
        <v>15.2</v>
      </c>
      <c r="M670" s="4">
        <v>1076.2</v>
      </c>
      <c r="N670" s="4">
        <v>46.6</v>
      </c>
      <c r="O670" s="5">
        <f t="shared" si="44"/>
        <v>1070.2</v>
      </c>
      <c r="P670" s="5">
        <f t="shared" si="45"/>
        <v>15.2</v>
      </c>
      <c r="Q670" s="6">
        <f t="shared" ref="Q670:Q694" si="48">(K670-I670)/K670*100</f>
        <v>-0.17753690898896127</v>
      </c>
      <c r="R670" s="6">
        <f t="shared" ref="R670:R694" si="49">(K670-M670)/K670*100</f>
        <v>-0.56064287049149686</v>
      </c>
    </row>
    <row r="671" spans="1:18">
      <c r="A671" s="7" t="s">
        <v>496</v>
      </c>
      <c r="B671" s="8">
        <v>79.990841616364094</v>
      </c>
      <c r="C671" s="8">
        <v>2.6888301768687701</v>
      </c>
      <c r="D671" s="8">
        <v>5.6181786447073696</v>
      </c>
      <c r="E671" s="8">
        <v>0.14252172739934599</v>
      </c>
      <c r="F671" s="8">
        <v>7.4209503469391105E-2</v>
      </c>
      <c r="G671" s="8">
        <v>3.42224861766089E-3</v>
      </c>
      <c r="H671" s="8">
        <v>0.293746509406074</v>
      </c>
      <c r="I671" s="4">
        <v>1052.8</v>
      </c>
      <c r="J671" s="4">
        <v>15</v>
      </c>
      <c r="K671" s="4">
        <v>1056</v>
      </c>
      <c r="L671" s="4">
        <v>12.4</v>
      </c>
      <c r="M671" s="4">
        <v>1046.3</v>
      </c>
      <c r="N671" s="4">
        <v>46.5</v>
      </c>
      <c r="O671" s="5">
        <f t="shared" si="44"/>
        <v>1056</v>
      </c>
      <c r="P671" s="5">
        <f t="shared" si="45"/>
        <v>12.4</v>
      </c>
      <c r="Q671" s="6">
        <f t="shared" si="48"/>
        <v>0.30303030303030731</v>
      </c>
      <c r="R671" s="6">
        <f t="shared" si="49"/>
        <v>0.91856060606061041</v>
      </c>
    </row>
    <row r="672" spans="1:18">
      <c r="A672" s="7" t="s">
        <v>497</v>
      </c>
      <c r="B672" s="8">
        <v>79.987451400469297</v>
      </c>
      <c r="C672" s="8">
        <v>2.6560323824383798</v>
      </c>
      <c r="D672" s="8">
        <v>5.6614250375649</v>
      </c>
      <c r="E672" s="8">
        <v>0.14885154849440499</v>
      </c>
      <c r="F672" s="8">
        <v>7.5129426241082001E-2</v>
      </c>
      <c r="G672" s="8">
        <v>2.61112052633589E-3</v>
      </c>
      <c r="H672" s="8">
        <v>0.30500502150622799</v>
      </c>
      <c r="I672" s="4">
        <v>1055.9000000000001</v>
      </c>
      <c r="J672" s="4">
        <v>12</v>
      </c>
      <c r="K672" s="4">
        <v>1048.5999999999999</v>
      </c>
      <c r="L672" s="4">
        <v>12.7</v>
      </c>
      <c r="M672" s="4">
        <v>1071.0999999999999</v>
      </c>
      <c r="N672" s="4">
        <v>34.9</v>
      </c>
      <c r="O672" s="5">
        <f t="shared" si="44"/>
        <v>1048.5999999999999</v>
      </c>
      <c r="P672" s="5">
        <f t="shared" si="45"/>
        <v>12.7</v>
      </c>
      <c r="Q672" s="6">
        <f t="shared" si="48"/>
        <v>-0.69616631699410469</v>
      </c>
      <c r="R672" s="6">
        <f t="shared" si="49"/>
        <v>-2.1457181003242418</v>
      </c>
    </row>
    <row r="673" spans="1:18">
      <c r="A673" s="7" t="s">
        <v>498</v>
      </c>
      <c r="B673" s="8">
        <v>80.019125160534898</v>
      </c>
      <c r="C673" s="8">
        <v>2.6757223880052798</v>
      </c>
      <c r="D673" s="8">
        <v>5.5429801008609898</v>
      </c>
      <c r="E673" s="8">
        <v>0.124408138709761</v>
      </c>
      <c r="F673" s="8">
        <v>7.3753127334002896E-2</v>
      </c>
      <c r="G673" s="8">
        <v>2.4072628085684299E-3</v>
      </c>
      <c r="H673" s="8">
        <v>0.28985801167931002</v>
      </c>
      <c r="I673" s="4">
        <v>1057.5999999999999</v>
      </c>
      <c r="J673" s="4">
        <v>11.1</v>
      </c>
      <c r="K673" s="4">
        <v>1069.2</v>
      </c>
      <c r="L673" s="4">
        <v>11.1</v>
      </c>
      <c r="M673" s="4">
        <v>1033.8</v>
      </c>
      <c r="N673" s="4">
        <v>33</v>
      </c>
      <c r="O673" s="5">
        <f t="shared" si="44"/>
        <v>1069.2</v>
      </c>
      <c r="P673" s="5">
        <f t="shared" si="45"/>
        <v>11.1</v>
      </c>
      <c r="Q673" s="6">
        <f t="shared" si="48"/>
        <v>1.0849233071455422</v>
      </c>
      <c r="R673" s="6">
        <f t="shared" si="49"/>
        <v>3.3108866442199862</v>
      </c>
    </row>
    <row r="674" spans="1:18">
      <c r="A674" s="7" t="s">
        <v>499</v>
      </c>
      <c r="B674" s="8">
        <v>79.995906747715907</v>
      </c>
      <c r="C674" s="8">
        <v>2.65808469088529</v>
      </c>
      <c r="D674" s="8">
        <v>5.6269354372151197</v>
      </c>
      <c r="E674" s="8">
        <v>0.12083136585063201</v>
      </c>
      <c r="F674" s="8">
        <v>7.4740868074577194E-2</v>
      </c>
      <c r="G674" s="8">
        <v>1.89406208392924E-3</v>
      </c>
      <c r="H674" s="8">
        <v>0.34508852877670398</v>
      </c>
      <c r="I674" s="4">
        <v>1056.49</v>
      </c>
      <c r="J674" s="4">
        <v>8.86</v>
      </c>
      <c r="K674" s="4">
        <v>1054.5</v>
      </c>
      <c r="L674" s="4">
        <v>10.4</v>
      </c>
      <c r="M674" s="4">
        <v>1060.5999999999999</v>
      </c>
      <c r="N674" s="4">
        <v>25.5</v>
      </c>
      <c r="O674" s="5">
        <f t="shared" si="44"/>
        <v>1054.5</v>
      </c>
      <c r="P674" s="5">
        <f t="shared" si="45"/>
        <v>10.4</v>
      </c>
      <c r="Q674" s="6">
        <f t="shared" si="48"/>
        <v>-0.18871503082029484</v>
      </c>
      <c r="R674" s="6">
        <f t="shared" si="49"/>
        <v>-0.5784732100521488</v>
      </c>
    </row>
    <row r="675" spans="1:18">
      <c r="A675" s="7" t="s">
        <v>500</v>
      </c>
      <c r="B675" s="8">
        <v>79.940516126361999</v>
      </c>
      <c r="C675" s="8">
        <v>2.6743665521437299</v>
      </c>
      <c r="D675" s="8">
        <v>5.5196384027714798</v>
      </c>
      <c r="E675" s="8">
        <v>0.13718506830791599</v>
      </c>
      <c r="F675" s="8">
        <v>7.3483705386361495E-2</v>
      </c>
      <c r="G675" s="8">
        <v>2.26233183657056E-3</v>
      </c>
      <c r="H675" s="8">
        <v>0.34062961185797402</v>
      </c>
      <c r="I675" s="4">
        <v>1058</v>
      </c>
      <c r="J675" s="4">
        <v>10.6</v>
      </c>
      <c r="K675" s="4">
        <v>1073.4000000000001</v>
      </c>
      <c r="L675" s="4">
        <v>12.3</v>
      </c>
      <c r="M675" s="4">
        <v>1026.4000000000001</v>
      </c>
      <c r="N675" s="4">
        <v>31.1</v>
      </c>
      <c r="O675" s="5">
        <f t="shared" si="44"/>
        <v>1073.4000000000001</v>
      </c>
      <c r="P675" s="5">
        <f t="shared" si="45"/>
        <v>12.3</v>
      </c>
      <c r="Q675" s="6">
        <f t="shared" si="48"/>
        <v>1.4346934972983127</v>
      </c>
      <c r="R675" s="6">
        <f t="shared" si="49"/>
        <v>4.3786100242220973</v>
      </c>
    </row>
    <row r="676" spans="1:18">
      <c r="A676" s="7" t="s">
        <v>495</v>
      </c>
      <c r="B676" s="8">
        <v>80.010783060165096</v>
      </c>
      <c r="C676" s="8">
        <v>2.65689966602304</v>
      </c>
      <c r="D676" s="8">
        <v>5.54195661194598</v>
      </c>
      <c r="E676" s="8">
        <v>0.13364916550623501</v>
      </c>
      <c r="F676" s="8">
        <v>7.5666349287797099E-2</v>
      </c>
      <c r="G676" s="8">
        <v>3.2615124297606401E-3</v>
      </c>
      <c r="H676" s="8">
        <v>0.21888778912832599</v>
      </c>
      <c r="I676" s="4">
        <v>1074.7</v>
      </c>
      <c r="J676" s="4">
        <v>14.8</v>
      </c>
      <c r="K676" s="4">
        <v>1069.4000000000001</v>
      </c>
      <c r="L676" s="4">
        <v>11.9</v>
      </c>
      <c r="M676" s="4">
        <v>1085.4000000000001</v>
      </c>
      <c r="N676" s="4">
        <v>43.2</v>
      </c>
      <c r="O676" s="5">
        <f t="shared" si="44"/>
        <v>1069.4000000000001</v>
      </c>
      <c r="P676" s="5">
        <f t="shared" si="45"/>
        <v>11.9</v>
      </c>
      <c r="Q676" s="6">
        <f t="shared" si="48"/>
        <v>-0.495605012156345</v>
      </c>
      <c r="R676" s="6">
        <f t="shared" si="49"/>
        <v>-1.496166074434262</v>
      </c>
    </row>
    <row r="677" spans="1:18">
      <c r="A677" s="7" t="s">
        <v>496</v>
      </c>
      <c r="B677" s="8">
        <v>79.995287977597599</v>
      </c>
      <c r="C677" s="8">
        <v>2.6831839159882298</v>
      </c>
      <c r="D677" s="8">
        <v>5.5805023645367404</v>
      </c>
      <c r="E677" s="8">
        <v>0.152351105471693</v>
      </c>
      <c r="F677" s="8">
        <v>7.5219366721574907E-2</v>
      </c>
      <c r="G677" s="8">
        <v>3.4912593012334701E-3</v>
      </c>
      <c r="H677" s="8">
        <v>3.5197902145879499E-2</v>
      </c>
      <c r="I677" s="4">
        <v>1066.0999999999999</v>
      </c>
      <c r="J677" s="4">
        <v>17.5</v>
      </c>
      <c r="K677" s="4">
        <v>1062.5999999999999</v>
      </c>
      <c r="L677" s="4">
        <v>13.4</v>
      </c>
      <c r="M677" s="4">
        <v>1073.5</v>
      </c>
      <c r="N677" s="4">
        <v>46.6</v>
      </c>
      <c r="O677" s="5">
        <f t="shared" si="44"/>
        <v>1062.5999999999999</v>
      </c>
      <c r="P677" s="5">
        <f t="shared" si="45"/>
        <v>13.4</v>
      </c>
      <c r="Q677" s="6">
        <f t="shared" si="48"/>
        <v>-0.32938076416337292</v>
      </c>
      <c r="R677" s="6">
        <f t="shared" si="49"/>
        <v>-1.0257858083945126</v>
      </c>
    </row>
    <row r="678" spans="1:18">
      <c r="A678" s="7" t="s">
        <v>497</v>
      </c>
      <c r="B678" s="8">
        <v>79.985021646168903</v>
      </c>
      <c r="C678" s="8">
        <v>2.6466396880706902</v>
      </c>
      <c r="D678" s="8">
        <v>5.6436971262139997</v>
      </c>
      <c r="E678" s="8">
        <v>0.17023331054601901</v>
      </c>
      <c r="F678" s="8">
        <v>7.4400007074894803E-2</v>
      </c>
      <c r="G678" s="8">
        <v>3.5641999449808298E-3</v>
      </c>
      <c r="H678" s="8">
        <v>0.30100866314788799</v>
      </c>
      <c r="I678" s="4">
        <v>1051.5</v>
      </c>
      <c r="J678" s="4">
        <v>15.8</v>
      </c>
      <c r="K678" s="4">
        <v>1051.5999999999999</v>
      </c>
      <c r="L678" s="4">
        <v>14.6</v>
      </c>
      <c r="M678" s="4">
        <v>1051.4000000000001</v>
      </c>
      <c r="N678" s="4">
        <v>48.3</v>
      </c>
      <c r="O678" s="5">
        <f t="shared" si="44"/>
        <v>1051.5999999999999</v>
      </c>
      <c r="P678" s="5">
        <f t="shared" si="45"/>
        <v>14.6</v>
      </c>
      <c r="Q678" s="6">
        <f t="shared" si="48"/>
        <v>9.5093191327414468E-3</v>
      </c>
      <c r="R678" s="6">
        <f t="shared" si="49"/>
        <v>1.9018638265482894E-2</v>
      </c>
    </row>
    <row r="679" spans="1:18">
      <c r="A679" s="7" t="s">
        <v>498</v>
      </c>
      <c r="B679" s="8">
        <v>80.017022686598096</v>
      </c>
      <c r="C679" s="8">
        <v>2.6910316328328698</v>
      </c>
      <c r="D679" s="8">
        <v>5.6080944905344801</v>
      </c>
      <c r="E679" s="8">
        <v>0.14281501118797599</v>
      </c>
      <c r="F679" s="8">
        <v>7.5083999442122296E-2</v>
      </c>
      <c r="G679" s="8">
        <v>3.0614906919266701E-3</v>
      </c>
      <c r="H679" s="8">
        <v>0.21811441542662599</v>
      </c>
      <c r="I679" s="4">
        <v>1061.7</v>
      </c>
      <c r="J679" s="4">
        <v>14.2</v>
      </c>
      <c r="K679" s="4">
        <v>1057.8</v>
      </c>
      <c r="L679" s="4">
        <v>12.4</v>
      </c>
      <c r="M679" s="4">
        <v>1069.8</v>
      </c>
      <c r="N679" s="4">
        <v>41</v>
      </c>
      <c r="O679" s="5">
        <f t="shared" si="44"/>
        <v>1057.8</v>
      </c>
      <c r="P679" s="5">
        <f t="shared" si="45"/>
        <v>12.4</v>
      </c>
      <c r="Q679" s="6">
        <f t="shared" si="48"/>
        <v>-0.3686897334089706</v>
      </c>
      <c r="R679" s="6">
        <f t="shared" si="49"/>
        <v>-1.1344299489506524</v>
      </c>
    </row>
    <row r="680" spans="1:18">
      <c r="A680" s="7" t="s">
        <v>499</v>
      </c>
      <c r="B680" s="8">
        <v>79.999738189847804</v>
      </c>
      <c r="C680" s="8">
        <v>2.6431445330768599</v>
      </c>
      <c r="D680" s="8">
        <v>5.5925488497910596</v>
      </c>
      <c r="E680" s="8">
        <v>0.175469024319723</v>
      </c>
      <c r="F680" s="8">
        <v>7.35305849532462E-2</v>
      </c>
      <c r="G680" s="8">
        <v>3.0527792782596599E-3</v>
      </c>
      <c r="H680" s="8">
        <v>0.36113027517913798</v>
      </c>
      <c r="I680" s="4">
        <v>1049.8</v>
      </c>
      <c r="J680" s="4">
        <v>13.8</v>
      </c>
      <c r="K680" s="4">
        <v>1060.5</v>
      </c>
      <c r="L680" s="4">
        <v>15.3</v>
      </c>
      <c r="M680" s="4">
        <v>1027.7</v>
      </c>
      <c r="N680" s="4">
        <v>42</v>
      </c>
      <c r="O680" s="5">
        <f t="shared" si="44"/>
        <v>1060.5</v>
      </c>
      <c r="P680" s="5">
        <f t="shared" si="45"/>
        <v>15.3</v>
      </c>
      <c r="Q680" s="6">
        <f t="shared" si="48"/>
        <v>1.0089580386610131</v>
      </c>
      <c r="R680" s="6">
        <f t="shared" si="49"/>
        <v>3.0928807166430885</v>
      </c>
    </row>
    <row r="681" spans="1:18">
      <c r="A681" s="7" t="s">
        <v>500</v>
      </c>
      <c r="B681" s="8">
        <v>79.945569255858899</v>
      </c>
      <c r="C681" s="8">
        <v>2.6756461522883499</v>
      </c>
      <c r="D681" s="8">
        <v>5.5441951308884798</v>
      </c>
      <c r="E681" s="8">
        <v>0.16225718252332499</v>
      </c>
      <c r="F681" s="8">
        <v>7.4713197184469907E-2</v>
      </c>
      <c r="G681" s="8">
        <v>3.0962130654667301E-3</v>
      </c>
      <c r="H681" s="8">
        <v>0.35881901368502001</v>
      </c>
      <c r="I681" s="4">
        <v>1066</v>
      </c>
      <c r="J681" s="4">
        <v>13.6</v>
      </c>
      <c r="K681" s="4">
        <v>1069</v>
      </c>
      <c r="L681" s="4">
        <v>14.4</v>
      </c>
      <c r="M681" s="4">
        <v>1059.9000000000001</v>
      </c>
      <c r="N681" s="4">
        <v>41.7</v>
      </c>
      <c r="O681" s="5">
        <f t="shared" si="44"/>
        <v>1069</v>
      </c>
      <c r="P681" s="5">
        <f t="shared" si="45"/>
        <v>14.4</v>
      </c>
      <c r="Q681" s="6">
        <f t="shared" si="48"/>
        <v>0.2806361085126286</v>
      </c>
      <c r="R681" s="6">
        <f t="shared" si="49"/>
        <v>0.8512628624882983</v>
      </c>
    </row>
    <row r="682" spans="1:18">
      <c r="A682" s="7" t="s">
        <v>495</v>
      </c>
      <c r="B682" s="8">
        <v>80.023894920237296</v>
      </c>
      <c r="C682" s="8">
        <v>2.6615851676115398</v>
      </c>
      <c r="D682" s="8">
        <v>5.5099098688132404</v>
      </c>
      <c r="E682" s="8">
        <v>0.139937422568262</v>
      </c>
      <c r="F682" s="8">
        <v>7.4405777399106504E-2</v>
      </c>
      <c r="G682" s="8">
        <v>2.8403022704532399E-3</v>
      </c>
      <c r="H682" s="8">
        <v>0.134967266352991</v>
      </c>
      <c r="I682" s="4">
        <v>1067.4000000000001</v>
      </c>
      <c r="J682" s="4">
        <v>14.2</v>
      </c>
      <c r="K682" s="4">
        <v>1075.0999999999999</v>
      </c>
      <c r="L682" s="4">
        <v>12.6</v>
      </c>
      <c r="M682" s="4">
        <v>1051.5999999999999</v>
      </c>
      <c r="N682" s="4">
        <v>38.5</v>
      </c>
      <c r="O682" s="5">
        <f t="shared" si="44"/>
        <v>1075.0999999999999</v>
      </c>
      <c r="P682" s="5">
        <f t="shared" si="45"/>
        <v>12.6</v>
      </c>
      <c r="Q682" s="6">
        <f t="shared" si="48"/>
        <v>0.71621244535390371</v>
      </c>
      <c r="R682" s="6">
        <f t="shared" si="49"/>
        <v>2.1858431773788487</v>
      </c>
    </row>
    <row r="683" spans="1:18">
      <c r="A683" s="7" t="s">
        <v>496</v>
      </c>
      <c r="B683" s="8">
        <v>79.997218557885304</v>
      </c>
      <c r="C683" s="8">
        <v>2.6722469715792099</v>
      </c>
      <c r="D683" s="8">
        <v>5.6504083238028002</v>
      </c>
      <c r="E683" s="8">
        <v>0.16566910191953299</v>
      </c>
      <c r="F683" s="8">
        <v>7.5676136157365306E-2</v>
      </c>
      <c r="G683" s="8">
        <v>3.4170135884071702E-3</v>
      </c>
      <c r="H683" s="8">
        <v>0.21963914564779699</v>
      </c>
      <c r="I683" s="4">
        <v>1061.9000000000001</v>
      </c>
      <c r="J683" s="4">
        <v>15.9</v>
      </c>
      <c r="K683" s="4">
        <v>1050.4000000000001</v>
      </c>
      <c r="L683" s="4">
        <v>14.2</v>
      </c>
      <c r="M683" s="4">
        <v>1085.5999999999999</v>
      </c>
      <c r="N683" s="4">
        <v>45.3</v>
      </c>
      <c r="O683" s="5">
        <f t="shared" si="44"/>
        <v>1050.4000000000001</v>
      </c>
      <c r="P683" s="5">
        <f t="shared" si="45"/>
        <v>14.2</v>
      </c>
      <c r="Q683" s="6">
        <f t="shared" si="48"/>
        <v>-1.0948210205635946</v>
      </c>
      <c r="R683" s="6">
        <f t="shared" si="49"/>
        <v>-3.3511043412033334</v>
      </c>
    </row>
    <row r="684" spans="1:18">
      <c r="A684" s="7" t="s">
        <v>497</v>
      </c>
      <c r="B684" s="8">
        <v>79.977040218828293</v>
      </c>
      <c r="C684" s="8">
        <v>2.6713140566275801</v>
      </c>
      <c r="D684" s="8">
        <v>5.6575476337575603</v>
      </c>
      <c r="E684" s="8">
        <v>0.16500119910904301</v>
      </c>
      <c r="F684" s="8">
        <v>7.5056141638125004E-2</v>
      </c>
      <c r="G684" s="8">
        <v>3.7635129978919198E-3</v>
      </c>
      <c r="H684" s="8">
        <v>0.49278192615126498</v>
      </c>
      <c r="I684" s="4">
        <v>1055.7</v>
      </c>
      <c r="J684" s="4">
        <v>14.4</v>
      </c>
      <c r="K684" s="4">
        <v>1049.2</v>
      </c>
      <c r="L684" s="4">
        <v>14.1</v>
      </c>
      <c r="M684" s="4">
        <v>1069.0999999999999</v>
      </c>
      <c r="N684" s="4">
        <v>50.4</v>
      </c>
      <c r="O684" s="5">
        <f t="shared" si="44"/>
        <v>1049.2</v>
      </c>
      <c r="P684" s="5">
        <f t="shared" si="45"/>
        <v>14.1</v>
      </c>
      <c r="Q684" s="6">
        <f t="shared" si="48"/>
        <v>-0.61951963400686239</v>
      </c>
      <c r="R684" s="6">
        <f t="shared" si="49"/>
        <v>-1.8966831871902272</v>
      </c>
    </row>
    <row r="685" spans="1:18">
      <c r="A685" s="7" t="s">
        <v>498</v>
      </c>
      <c r="B685" s="8">
        <v>80.017205167989204</v>
      </c>
      <c r="C685" s="8">
        <v>2.6465019052662799</v>
      </c>
      <c r="D685" s="8">
        <v>5.5345965538848398</v>
      </c>
      <c r="E685" s="8">
        <v>0.11824912514611299</v>
      </c>
      <c r="F685" s="8">
        <v>7.6528364156158504E-2</v>
      </c>
      <c r="G685" s="8">
        <v>2.5534523553421501E-3</v>
      </c>
      <c r="H685" s="8">
        <v>-4.0727238403669999E-2</v>
      </c>
      <c r="I685" s="4">
        <v>1083.0999999999999</v>
      </c>
      <c r="J685" s="4">
        <v>13.4</v>
      </c>
      <c r="K685" s="4">
        <v>1070.7</v>
      </c>
      <c r="L685" s="4">
        <v>10.5</v>
      </c>
      <c r="M685" s="4">
        <v>1108</v>
      </c>
      <c r="N685" s="4">
        <v>33.299999999999997</v>
      </c>
      <c r="O685" s="5">
        <f t="shared" si="44"/>
        <v>1070.7</v>
      </c>
      <c r="P685" s="5">
        <f t="shared" si="45"/>
        <v>10.5</v>
      </c>
      <c r="Q685" s="6">
        <f t="shared" si="48"/>
        <v>-1.1581208555150708</v>
      </c>
      <c r="R685" s="6">
        <f t="shared" si="49"/>
        <v>-3.4837022508639159</v>
      </c>
    </row>
    <row r="686" spans="1:18">
      <c r="A686" s="7" t="s">
        <v>499</v>
      </c>
      <c r="B686" s="8">
        <v>79.999547073226395</v>
      </c>
      <c r="C686" s="8">
        <v>2.7118977049475101</v>
      </c>
      <c r="D686" s="8">
        <v>5.6257530618001503</v>
      </c>
      <c r="E686" s="8">
        <v>0.169092471728963</v>
      </c>
      <c r="F686" s="8">
        <v>7.5009144739112493E-2</v>
      </c>
      <c r="G686" s="8">
        <v>3.0194815890768299E-3</v>
      </c>
      <c r="H686" s="8">
        <v>0.20081849328104501</v>
      </c>
      <c r="I686" s="4">
        <v>1059</v>
      </c>
      <c r="J686" s="4">
        <v>14.8</v>
      </c>
      <c r="K686" s="4">
        <v>1054.7</v>
      </c>
      <c r="L686" s="4">
        <v>14.6</v>
      </c>
      <c r="M686" s="4">
        <v>1067.8</v>
      </c>
      <c r="N686" s="4">
        <v>40.5</v>
      </c>
      <c r="O686" s="5">
        <f t="shared" si="44"/>
        <v>1054.7</v>
      </c>
      <c r="P686" s="5">
        <f t="shared" si="45"/>
        <v>14.6</v>
      </c>
      <c r="Q686" s="6">
        <f t="shared" si="48"/>
        <v>-0.40769887171707164</v>
      </c>
      <c r="R686" s="6">
        <f t="shared" si="49"/>
        <v>-1.2420593533706181</v>
      </c>
    </row>
    <row r="687" spans="1:18">
      <c r="A687" s="7" t="s">
        <v>500</v>
      </c>
      <c r="B687" s="8">
        <v>79.972390408793501</v>
      </c>
      <c r="C687" s="8">
        <v>2.6372481946146702</v>
      </c>
      <c r="D687" s="8">
        <v>5.6660537090193701</v>
      </c>
      <c r="E687" s="8">
        <v>0.151063210921666</v>
      </c>
      <c r="F687" s="8">
        <v>7.5487767814514301E-2</v>
      </c>
      <c r="G687" s="8">
        <v>2.6692261710485801E-3</v>
      </c>
      <c r="H687" s="8">
        <v>0.123088391162091</v>
      </c>
      <c r="I687" s="4">
        <v>1058.5</v>
      </c>
      <c r="J687" s="4">
        <v>13.7</v>
      </c>
      <c r="K687" s="4">
        <v>1047.8</v>
      </c>
      <c r="L687" s="4">
        <v>12.9</v>
      </c>
      <c r="M687" s="4">
        <v>1080.5999999999999</v>
      </c>
      <c r="N687" s="4">
        <v>35.5</v>
      </c>
      <c r="O687" s="5">
        <f t="shared" si="44"/>
        <v>1047.8</v>
      </c>
      <c r="P687" s="5">
        <f t="shared" si="45"/>
        <v>12.9</v>
      </c>
      <c r="Q687" s="6">
        <f t="shared" si="48"/>
        <v>-1.0211872494750951</v>
      </c>
      <c r="R687" s="6">
        <f t="shared" si="49"/>
        <v>-3.1303683909142928</v>
      </c>
    </row>
    <row r="688" spans="1:18">
      <c r="A688" s="7" t="s">
        <v>495</v>
      </c>
      <c r="B688" s="8">
        <v>80.022748398294596</v>
      </c>
      <c r="C688" s="8">
        <v>2.7201948743142101</v>
      </c>
      <c r="D688" s="8">
        <v>5.4916332747546797</v>
      </c>
      <c r="E688" s="8">
        <v>0.12685886920072401</v>
      </c>
      <c r="F688" s="8">
        <v>7.5137886515874594E-2</v>
      </c>
      <c r="G688" s="8">
        <v>2.8966547579561699E-3</v>
      </c>
      <c r="H688" s="8">
        <v>6.0555400262553398E-2</v>
      </c>
      <c r="I688" s="4">
        <v>1076.0999999999999</v>
      </c>
      <c r="J688" s="4">
        <v>14.5</v>
      </c>
      <c r="K688" s="4">
        <v>1078.4000000000001</v>
      </c>
      <c r="L688" s="4">
        <v>11.5</v>
      </c>
      <c r="M688" s="4">
        <v>1071.3</v>
      </c>
      <c r="N688" s="4">
        <v>38.700000000000003</v>
      </c>
      <c r="O688" s="5">
        <f t="shared" si="44"/>
        <v>1078.4000000000001</v>
      </c>
      <c r="P688" s="5">
        <f t="shared" si="45"/>
        <v>11.5</v>
      </c>
      <c r="Q688" s="6">
        <f t="shared" si="48"/>
        <v>0.21327893175075871</v>
      </c>
      <c r="R688" s="6">
        <f t="shared" si="49"/>
        <v>0.65838278931752003</v>
      </c>
    </row>
    <row r="689" spans="1:18">
      <c r="A689" s="7" t="s">
        <v>496</v>
      </c>
      <c r="B689" s="8">
        <v>79.990959623568997</v>
      </c>
      <c r="C689" s="8">
        <v>2.65449899863563</v>
      </c>
      <c r="D689" s="8">
        <v>5.5648719152370703</v>
      </c>
      <c r="E689" s="8">
        <v>0.14067896054576701</v>
      </c>
      <c r="F689" s="8">
        <v>7.5152637847352197E-2</v>
      </c>
      <c r="G689" s="8">
        <v>2.6829503151982702E-3</v>
      </c>
      <c r="H689" s="8">
        <v>0.26738829948568998</v>
      </c>
      <c r="I689" s="4">
        <v>1067.4000000000001</v>
      </c>
      <c r="J689" s="4">
        <v>12.5</v>
      </c>
      <c r="K689" s="4">
        <v>1065.3</v>
      </c>
      <c r="L689" s="4">
        <v>12.4</v>
      </c>
      <c r="M689" s="4">
        <v>1071.7</v>
      </c>
      <c r="N689" s="4">
        <v>35.9</v>
      </c>
      <c r="O689" s="5">
        <f t="shared" si="44"/>
        <v>1065.3</v>
      </c>
      <c r="P689" s="5">
        <f t="shared" si="45"/>
        <v>12.4</v>
      </c>
      <c r="Q689" s="6">
        <f t="shared" si="48"/>
        <v>-0.19712756969868925</v>
      </c>
      <c r="R689" s="6">
        <f t="shared" si="49"/>
        <v>-0.60076973622454621</v>
      </c>
    </row>
    <row r="690" spans="1:18">
      <c r="A690" s="7" t="s">
        <v>497</v>
      </c>
      <c r="B690" s="8">
        <v>79.988063494755906</v>
      </c>
      <c r="C690" s="8">
        <v>2.6626603973498599</v>
      </c>
      <c r="D690" s="8">
        <v>5.6570918552771996</v>
      </c>
      <c r="E690" s="8">
        <v>0.152879046187895</v>
      </c>
      <c r="F690" s="8">
        <v>7.6078194855612305E-2</v>
      </c>
      <c r="G690" s="8">
        <v>3.1022988861444199E-3</v>
      </c>
      <c r="H690" s="8">
        <v>0.24891102467839299</v>
      </c>
      <c r="I690" s="4">
        <v>1064.5999999999999</v>
      </c>
      <c r="J690" s="4">
        <v>14.2</v>
      </c>
      <c r="K690" s="4">
        <v>1049.3</v>
      </c>
      <c r="L690" s="4">
        <v>13.1</v>
      </c>
      <c r="M690" s="4">
        <v>1096.2</v>
      </c>
      <c r="N690" s="4">
        <v>40.799999999999997</v>
      </c>
      <c r="O690" s="5">
        <f t="shared" si="44"/>
        <v>1049.3</v>
      </c>
      <c r="P690" s="5">
        <f t="shared" si="45"/>
        <v>13.1</v>
      </c>
      <c r="Q690" s="6">
        <f t="shared" si="48"/>
        <v>-1.4581149337653632</v>
      </c>
      <c r="R690" s="6">
        <f t="shared" si="49"/>
        <v>-4.4696464309539783</v>
      </c>
    </row>
    <row r="691" spans="1:18">
      <c r="A691" s="7" t="s">
        <v>498</v>
      </c>
      <c r="B691" s="8">
        <v>79.995700807666097</v>
      </c>
      <c r="C691" s="8">
        <v>2.67140098779227</v>
      </c>
      <c r="D691" s="8">
        <v>5.57191090319479</v>
      </c>
      <c r="E691" s="8">
        <v>0.12346932223203</v>
      </c>
      <c r="F691" s="8">
        <v>7.4553757601094603E-2</v>
      </c>
      <c r="G691" s="8">
        <v>2.3625625922220899E-3</v>
      </c>
      <c r="H691" s="8">
        <v>2.4864689686934401E-2</v>
      </c>
      <c r="I691" s="4">
        <v>1061.3</v>
      </c>
      <c r="J691" s="4">
        <v>12.6</v>
      </c>
      <c r="K691" s="4">
        <v>1064.0999999999999</v>
      </c>
      <c r="L691" s="4">
        <v>10.9</v>
      </c>
      <c r="M691" s="4">
        <v>1055.5999999999999</v>
      </c>
      <c r="N691" s="4">
        <v>31.9</v>
      </c>
      <c r="O691" s="5">
        <f t="shared" si="44"/>
        <v>1064.0999999999999</v>
      </c>
      <c r="P691" s="5">
        <f t="shared" si="45"/>
        <v>10.9</v>
      </c>
      <c r="Q691" s="6">
        <f t="shared" si="48"/>
        <v>0.26313316417629501</v>
      </c>
      <c r="R691" s="6">
        <f t="shared" si="49"/>
        <v>0.79879710553519412</v>
      </c>
    </row>
    <row r="692" spans="1:18">
      <c r="A692" s="7" t="s">
        <v>525</v>
      </c>
      <c r="B692" s="8">
        <v>455.31875771287798</v>
      </c>
      <c r="C692" s="8">
        <v>1.4075883285464299</v>
      </c>
      <c r="D692" s="8">
        <v>14.569864878064701</v>
      </c>
      <c r="E692" s="8">
        <v>0.55301453608954498</v>
      </c>
      <c r="F692" s="8">
        <v>5.5058265027639802E-2</v>
      </c>
      <c r="G692" s="8">
        <v>3.54817937007053E-3</v>
      </c>
      <c r="H692" s="8">
        <v>0.29535984906183199</v>
      </c>
      <c r="I692" s="4">
        <v>425.7</v>
      </c>
      <c r="J692" s="4">
        <v>11.2</v>
      </c>
      <c r="K692" s="4">
        <v>427.93</v>
      </c>
      <c r="L692" s="4">
        <v>7.86</v>
      </c>
      <c r="M692" s="4">
        <v>413.6</v>
      </c>
      <c r="N692" s="4">
        <v>72</v>
      </c>
      <c r="O692" s="5">
        <f t="shared" si="44"/>
        <v>427.93</v>
      </c>
      <c r="P692" s="5">
        <f t="shared" si="45"/>
        <v>7.86</v>
      </c>
      <c r="Q692" s="6">
        <f t="shared" si="48"/>
        <v>0.52111326618839959</v>
      </c>
      <c r="R692" s="6">
        <f t="shared" si="49"/>
        <v>3.3486785221882047</v>
      </c>
    </row>
    <row r="693" spans="1:18">
      <c r="A693" s="7" t="s">
        <v>526</v>
      </c>
      <c r="B693" s="8">
        <v>1641.30413929769</v>
      </c>
      <c r="C693" s="8">
        <v>1.166903530336</v>
      </c>
      <c r="D693" s="8">
        <v>14.3363611027887</v>
      </c>
      <c r="E693" s="8">
        <v>0.39295888329880901</v>
      </c>
      <c r="F693" s="8">
        <v>5.3824539400509797E-2</v>
      </c>
      <c r="G693" s="8">
        <v>1.72578247827244E-3</v>
      </c>
      <c r="H693" s="8">
        <v>0.432748020042444</v>
      </c>
      <c r="I693" s="4">
        <v>423.43</v>
      </c>
      <c r="J693" s="4">
        <v>5.53</v>
      </c>
      <c r="K693" s="4">
        <v>434.67</v>
      </c>
      <c r="L693" s="4">
        <v>5.76</v>
      </c>
      <c r="M693" s="4">
        <v>362.7</v>
      </c>
      <c r="N693" s="4">
        <v>36.200000000000003</v>
      </c>
      <c r="O693" s="5">
        <f t="shared" si="44"/>
        <v>434.67</v>
      </c>
      <c r="P693" s="5">
        <f t="shared" si="45"/>
        <v>5.76</v>
      </c>
      <c r="Q693" s="6">
        <f t="shared" si="48"/>
        <v>2.58586974026273</v>
      </c>
      <c r="R693" s="6">
        <f t="shared" si="49"/>
        <v>16.557388363586174</v>
      </c>
    </row>
    <row r="694" spans="1:18">
      <c r="A694" s="7" t="s">
        <v>527</v>
      </c>
      <c r="B694" s="8">
        <v>112.49636220243001</v>
      </c>
      <c r="C694" s="8">
        <v>2.4971372775413099</v>
      </c>
      <c r="D694" s="8">
        <v>15.3769121737032</v>
      </c>
      <c r="E694" s="8">
        <v>0.42982585802719298</v>
      </c>
      <c r="F694" s="8">
        <v>5.4479133728227498E-2</v>
      </c>
      <c r="G694" s="8">
        <v>1.36916057006452E-3</v>
      </c>
      <c r="H694" s="8">
        <v>0.40440369427571499</v>
      </c>
      <c r="I694" s="4">
        <v>403.74</v>
      </c>
      <c r="J694" s="4">
        <v>4.84</v>
      </c>
      <c r="K694" s="4">
        <v>406.16</v>
      </c>
      <c r="L694" s="4">
        <v>5.5</v>
      </c>
      <c r="M694" s="4">
        <v>389.9</v>
      </c>
      <c r="N694" s="4">
        <v>28.2</v>
      </c>
      <c r="O694" s="5">
        <f t="shared" si="44"/>
        <v>406.16</v>
      </c>
      <c r="P694" s="5">
        <f t="shared" si="45"/>
        <v>5.5</v>
      </c>
      <c r="Q694" s="6">
        <f t="shared" si="48"/>
        <v>0.59582430569234179</v>
      </c>
      <c r="R694" s="6">
        <f t="shared" si="49"/>
        <v>4.0033484341146464</v>
      </c>
    </row>
    <row r="695" spans="1:18">
      <c r="A695" s="7" t="s">
        <v>528</v>
      </c>
      <c r="B695" s="8">
        <v>152.82146062024799</v>
      </c>
      <c r="C695" s="8">
        <v>2.5363944901119502</v>
      </c>
      <c r="D695" s="8">
        <v>15.004005059663299</v>
      </c>
      <c r="E695" s="8">
        <v>0.38683209731019602</v>
      </c>
      <c r="F695" s="8">
        <v>5.4764711872848398E-2</v>
      </c>
      <c r="G695" s="8">
        <v>1.7351106955041701E-3</v>
      </c>
      <c r="H695" s="8">
        <v>7.2362648854833997E-2</v>
      </c>
      <c r="I695" s="4">
        <v>413.76</v>
      </c>
      <c r="J695" s="4">
        <v>6.69</v>
      </c>
      <c r="K695" s="4">
        <v>415.93</v>
      </c>
      <c r="L695" s="4">
        <v>5.19</v>
      </c>
      <c r="M695" s="4">
        <v>401.6</v>
      </c>
      <c r="N695" s="4">
        <v>35.5</v>
      </c>
      <c r="O695" s="5">
        <f t="shared" si="44"/>
        <v>415.93</v>
      </c>
      <c r="P695" s="5">
        <f t="shared" si="45"/>
        <v>5.19</v>
      </c>
      <c r="Q695" s="6">
        <f t="shared" ref="Q695:Q758" si="50">(K695-I695)/K695*100</f>
        <v>0.5217224052124193</v>
      </c>
      <c r="R695" s="6">
        <f t="shared" ref="R695:R758" si="51">(K695-M695)/K695*100</f>
        <v>3.4452912749741507</v>
      </c>
    </row>
    <row r="696" spans="1:18">
      <c r="A696" s="7" t="s">
        <v>529</v>
      </c>
      <c r="B696" s="8">
        <v>304.01225714094602</v>
      </c>
      <c r="C696" s="8">
        <v>2.8574612895929299</v>
      </c>
      <c r="D696" s="8">
        <v>14.2126655738375</v>
      </c>
      <c r="E696" s="8">
        <v>0.60253877306111503</v>
      </c>
      <c r="F696" s="8">
        <v>5.7800724167777602E-2</v>
      </c>
      <c r="G696" s="8">
        <v>5.1557374145621499E-3</v>
      </c>
      <c r="H696" s="8">
        <v>0.23771323206602599</v>
      </c>
      <c r="I696" s="4">
        <v>451.8</v>
      </c>
      <c r="J696" s="4">
        <v>16.3</v>
      </c>
      <c r="K696" s="4">
        <v>438.32</v>
      </c>
      <c r="L696" s="4">
        <v>8.98</v>
      </c>
      <c r="M696" s="4">
        <v>521.20000000000005</v>
      </c>
      <c r="N696" s="4">
        <v>97.9</v>
      </c>
      <c r="O696" s="5">
        <f t="shared" si="44"/>
        <v>438.32</v>
      </c>
      <c r="P696" s="5">
        <f t="shared" si="45"/>
        <v>8.98</v>
      </c>
      <c r="Q696" s="6">
        <f t="shared" si="50"/>
        <v>-3.0753787187443007</v>
      </c>
      <c r="R696" s="6">
        <f t="shared" si="51"/>
        <v>-18.908559956196399</v>
      </c>
    </row>
    <row r="697" spans="1:18">
      <c r="A697" s="7" t="s">
        <v>530</v>
      </c>
      <c r="B697" s="8">
        <v>489.64059857393698</v>
      </c>
      <c r="C697" s="8">
        <v>1.80598065599974</v>
      </c>
      <c r="D697" s="8">
        <v>14.7739852380207</v>
      </c>
      <c r="E697" s="8">
        <v>0.64184254495758297</v>
      </c>
      <c r="F697" s="8">
        <v>5.6710051789898797E-2</v>
      </c>
      <c r="G697" s="8">
        <v>5.2816833950285998E-3</v>
      </c>
      <c r="H697" s="8">
        <v>0.18174027548197899</v>
      </c>
      <c r="I697" s="4">
        <v>431.2</v>
      </c>
      <c r="J697" s="4">
        <v>16.7</v>
      </c>
      <c r="K697" s="4">
        <v>422.2</v>
      </c>
      <c r="L697" s="4">
        <v>8.8800000000000008</v>
      </c>
      <c r="M697" s="4">
        <v>479</v>
      </c>
      <c r="N697" s="4">
        <v>103</v>
      </c>
      <c r="O697" s="5">
        <f t="shared" si="44"/>
        <v>422.2</v>
      </c>
      <c r="P697" s="5">
        <f t="shared" si="45"/>
        <v>8.8800000000000008</v>
      </c>
      <c r="Q697" s="6">
        <f t="shared" si="50"/>
        <v>-2.1316911416390338</v>
      </c>
      <c r="R697" s="6">
        <f t="shared" si="51"/>
        <v>-13.453339649455238</v>
      </c>
    </row>
    <row r="698" spans="1:18">
      <c r="A698" s="7" t="s">
        <v>640</v>
      </c>
      <c r="B698" s="8">
        <v>280.15078435897402</v>
      </c>
      <c r="C698" s="8">
        <v>2.2996415788920599</v>
      </c>
      <c r="D698" s="8">
        <v>14.728133033319301</v>
      </c>
      <c r="E698" s="8">
        <v>0.50517275715435395</v>
      </c>
      <c r="F698" s="8">
        <v>5.5836976333047003E-2</v>
      </c>
      <c r="G698" s="8">
        <v>2.9606065831009002E-3</v>
      </c>
      <c r="H698" s="8">
        <v>0.29766110522815498</v>
      </c>
      <c r="I698" s="4">
        <v>426.82</v>
      </c>
      <c r="J698" s="4">
        <v>9.39</v>
      </c>
      <c r="K698" s="4">
        <v>423.47</v>
      </c>
      <c r="L698" s="4">
        <v>7.03</v>
      </c>
      <c r="M698" s="4">
        <v>444.9</v>
      </c>
      <c r="N698" s="4">
        <v>58.9</v>
      </c>
      <c r="O698" s="5">
        <f t="shared" si="44"/>
        <v>423.47</v>
      </c>
      <c r="P698" s="5">
        <f t="shared" si="45"/>
        <v>7.03</v>
      </c>
      <c r="Q698" s="6">
        <f t="shared" si="50"/>
        <v>-0.79108319361465185</v>
      </c>
      <c r="R698" s="6">
        <f t="shared" si="51"/>
        <v>-5.0605709967648123</v>
      </c>
    </row>
    <row r="699" spans="1:18">
      <c r="A699" s="7" t="s">
        <v>641</v>
      </c>
      <c r="B699" s="8">
        <v>175.145435233559</v>
      </c>
      <c r="C699" s="8">
        <v>2.7949183738477799</v>
      </c>
      <c r="D699" s="8">
        <v>15.182963609259099</v>
      </c>
      <c r="E699" s="8">
        <v>0.39591884561720703</v>
      </c>
      <c r="F699" s="8">
        <v>5.4630746971785299E-2</v>
      </c>
      <c r="G699" s="8">
        <v>2.0409359806407E-3</v>
      </c>
      <c r="H699" s="8">
        <v>0.33367167627098498</v>
      </c>
      <c r="I699" s="4">
        <v>408.92</v>
      </c>
      <c r="J699" s="4">
        <v>6.35</v>
      </c>
      <c r="K699" s="4">
        <v>411.19</v>
      </c>
      <c r="L699" s="4">
        <v>5.19</v>
      </c>
      <c r="M699" s="4">
        <v>396.1</v>
      </c>
      <c r="N699" s="4">
        <v>41.9</v>
      </c>
      <c r="O699" s="5">
        <f t="shared" si="44"/>
        <v>411.19</v>
      </c>
      <c r="P699" s="5">
        <f t="shared" si="45"/>
        <v>5.19</v>
      </c>
      <c r="Q699" s="6">
        <f t="shared" si="50"/>
        <v>0.5520562270483188</v>
      </c>
      <c r="R699" s="6">
        <f t="shared" si="51"/>
        <v>3.669836328704486</v>
      </c>
    </row>
    <row r="700" spans="1:18">
      <c r="A700" s="7" t="s">
        <v>525</v>
      </c>
      <c r="B700" s="8">
        <v>285.09378977143399</v>
      </c>
      <c r="C700" s="8">
        <v>2.35584199550724</v>
      </c>
      <c r="D700" s="8">
        <v>14.9581333641841</v>
      </c>
      <c r="E700" s="8">
        <v>0.54069441924905604</v>
      </c>
      <c r="F700" s="8">
        <v>5.5177746999257302E-2</v>
      </c>
      <c r="G700" s="8">
        <v>3.22610337955124E-3</v>
      </c>
      <c r="H700" s="8">
        <v>0.27347260528790102</v>
      </c>
      <c r="I700" s="4">
        <v>417.4</v>
      </c>
      <c r="J700" s="4">
        <v>10.199999999999999</v>
      </c>
      <c r="K700" s="4">
        <v>417.17</v>
      </c>
      <c r="L700" s="4">
        <v>7.3</v>
      </c>
      <c r="M700" s="4">
        <v>418.4</v>
      </c>
      <c r="N700" s="4">
        <v>65.3</v>
      </c>
      <c r="O700" s="5">
        <f t="shared" ref="O700:O763" si="52">K700</f>
        <v>417.17</v>
      </c>
      <c r="P700" s="5">
        <f t="shared" ref="P700:P763" si="53">L700</f>
        <v>7.3</v>
      </c>
      <c r="Q700" s="6">
        <f t="shared" si="50"/>
        <v>-5.5133398854174877E-2</v>
      </c>
      <c r="R700" s="6">
        <f t="shared" si="51"/>
        <v>-0.29484382865497549</v>
      </c>
    </row>
    <row r="701" spans="1:18">
      <c r="A701" s="7" t="s">
        <v>526</v>
      </c>
      <c r="B701" s="8">
        <v>903.26640819685099</v>
      </c>
      <c r="C701" s="8">
        <v>2.4137972802341499</v>
      </c>
      <c r="D701" s="8">
        <v>14.868746341017101</v>
      </c>
      <c r="E701" s="8">
        <v>0.56129652546650999</v>
      </c>
      <c r="F701" s="8">
        <v>5.4183399307638803E-2</v>
      </c>
      <c r="G701" s="8">
        <v>3.4521259782000001E-3</v>
      </c>
      <c r="H701" s="8">
        <v>0.26788347623554498</v>
      </c>
      <c r="I701" s="4">
        <v>413.2</v>
      </c>
      <c r="J701" s="4">
        <v>11</v>
      </c>
      <c r="K701" s="4">
        <v>419.6</v>
      </c>
      <c r="L701" s="4">
        <v>7.67</v>
      </c>
      <c r="M701" s="4">
        <v>377.7</v>
      </c>
      <c r="N701" s="4">
        <v>71.7</v>
      </c>
      <c r="O701" s="5">
        <f t="shared" si="52"/>
        <v>419.6</v>
      </c>
      <c r="P701" s="5">
        <f t="shared" si="53"/>
        <v>7.67</v>
      </c>
      <c r="Q701" s="6">
        <f t="shared" si="50"/>
        <v>1.5252621544328013</v>
      </c>
      <c r="R701" s="6">
        <f t="shared" si="51"/>
        <v>9.9857006673022006</v>
      </c>
    </row>
    <row r="702" spans="1:18">
      <c r="A702" s="7" t="s">
        <v>527</v>
      </c>
      <c r="B702" s="8">
        <v>140.62888880061601</v>
      </c>
      <c r="C702" s="8">
        <v>2.1980743022448399</v>
      </c>
      <c r="D702" s="8">
        <v>15.533124537238001</v>
      </c>
      <c r="E702" s="8">
        <v>0.46447741413370103</v>
      </c>
      <c r="F702" s="8">
        <v>5.4827733495700103E-2</v>
      </c>
      <c r="G702" s="8">
        <v>2.06093175060115E-3</v>
      </c>
      <c r="H702" s="8">
        <v>0.58498126764435199</v>
      </c>
      <c r="I702" s="4">
        <v>402.5</v>
      </c>
      <c r="J702" s="4">
        <v>5.23</v>
      </c>
      <c r="K702" s="4">
        <v>402.2</v>
      </c>
      <c r="L702" s="4">
        <v>5.83</v>
      </c>
      <c r="M702" s="4">
        <v>404.2</v>
      </c>
      <c r="N702" s="4">
        <v>42.1</v>
      </c>
      <c r="O702" s="5">
        <f t="shared" si="52"/>
        <v>402.2</v>
      </c>
      <c r="P702" s="5">
        <f t="shared" si="53"/>
        <v>5.83</v>
      </c>
      <c r="Q702" s="6">
        <f t="shared" si="50"/>
        <v>-7.4589756340132124E-2</v>
      </c>
      <c r="R702" s="6">
        <f t="shared" si="51"/>
        <v>-0.49726504226752855</v>
      </c>
    </row>
    <row r="703" spans="1:18">
      <c r="A703" s="7" t="s">
        <v>528</v>
      </c>
      <c r="B703" s="8">
        <v>101.236105714663</v>
      </c>
      <c r="C703" s="8">
        <v>3.6343770194376899</v>
      </c>
      <c r="D703" s="8">
        <v>15.8908080005186</v>
      </c>
      <c r="E703" s="8">
        <v>0.486007687900124</v>
      </c>
      <c r="F703" s="8">
        <v>5.3801540892689799E-2</v>
      </c>
      <c r="G703" s="8">
        <v>2.0183832265448002E-3</v>
      </c>
      <c r="H703" s="8">
        <v>-2.9613684329387598E-2</v>
      </c>
      <c r="I703" s="4">
        <v>388.84</v>
      </c>
      <c r="J703" s="4">
        <v>7.93</v>
      </c>
      <c r="K703" s="4">
        <v>393.42</v>
      </c>
      <c r="L703" s="4">
        <v>5.84</v>
      </c>
      <c r="M703" s="4">
        <v>361.7</v>
      </c>
      <c r="N703" s="4">
        <v>42.3</v>
      </c>
      <c r="O703" s="5">
        <f t="shared" si="52"/>
        <v>393.42</v>
      </c>
      <c r="P703" s="5">
        <f t="shared" si="53"/>
        <v>5.84</v>
      </c>
      <c r="Q703" s="6">
        <f t="shared" si="50"/>
        <v>1.1641502719739822</v>
      </c>
      <c r="R703" s="6">
        <f t="shared" si="51"/>
        <v>8.0626302679070783</v>
      </c>
    </row>
    <row r="704" spans="1:18">
      <c r="A704" s="7" t="s">
        <v>529</v>
      </c>
      <c r="B704" s="8">
        <v>363.29768328668001</v>
      </c>
      <c r="C704" s="8">
        <v>2.3332518878046602</v>
      </c>
      <c r="D704" s="8">
        <v>14.9330390811567</v>
      </c>
      <c r="E704" s="8">
        <v>0.69566636760220801</v>
      </c>
      <c r="F704" s="8">
        <v>5.7035219758565799E-2</v>
      </c>
      <c r="G704" s="8">
        <v>5.80167140523775E-3</v>
      </c>
      <c r="H704" s="8">
        <v>0.22509612921538</v>
      </c>
      <c r="I704" s="4">
        <v>429.4</v>
      </c>
      <c r="J704" s="4">
        <v>17.8</v>
      </c>
      <c r="K704" s="4">
        <v>417.85</v>
      </c>
      <c r="L704" s="4">
        <v>9.42</v>
      </c>
      <c r="M704" s="4">
        <v>492</v>
      </c>
      <c r="N704" s="4">
        <v>112</v>
      </c>
      <c r="O704" s="5">
        <f t="shared" si="52"/>
        <v>417.85</v>
      </c>
      <c r="P704" s="5">
        <f t="shared" si="53"/>
        <v>9.42</v>
      </c>
      <c r="Q704" s="6">
        <f t="shared" si="50"/>
        <v>-2.7641498145267329</v>
      </c>
      <c r="R704" s="6">
        <f t="shared" si="51"/>
        <v>-17.745602488931429</v>
      </c>
    </row>
    <row r="705" spans="1:18">
      <c r="A705" s="7" t="s">
        <v>530</v>
      </c>
      <c r="B705" s="8">
        <v>496.91411931557099</v>
      </c>
      <c r="C705" s="8">
        <v>4.2119187925301604</v>
      </c>
      <c r="D705" s="8">
        <v>15.4639098429471</v>
      </c>
      <c r="E705" s="8">
        <v>0.79898374403816297</v>
      </c>
      <c r="F705" s="8">
        <v>5.8174673316432002E-2</v>
      </c>
      <c r="G705" s="8">
        <v>6.0163834663929704E-3</v>
      </c>
      <c r="H705" s="8">
        <v>0.22607766548799199</v>
      </c>
      <c r="I705" s="4">
        <v>424.1</v>
      </c>
      <c r="J705" s="4">
        <v>18.100000000000001</v>
      </c>
      <c r="K705" s="4">
        <v>403.9</v>
      </c>
      <c r="L705" s="4">
        <v>10.1</v>
      </c>
      <c r="M705" s="4">
        <v>535</v>
      </c>
      <c r="N705" s="4">
        <v>113</v>
      </c>
      <c r="O705" s="5">
        <f t="shared" si="52"/>
        <v>403.9</v>
      </c>
      <c r="P705" s="5">
        <f t="shared" si="53"/>
        <v>10.1</v>
      </c>
      <c r="Q705" s="6">
        <f t="shared" si="50"/>
        <v>-5.001237930180749</v>
      </c>
      <c r="R705" s="6">
        <f t="shared" si="51"/>
        <v>-32.45852933894529</v>
      </c>
    </row>
    <row r="706" spans="1:18">
      <c r="A706" s="7" t="s">
        <v>640</v>
      </c>
      <c r="B706" s="8">
        <v>242.37867332333801</v>
      </c>
      <c r="C706" s="8">
        <v>2.0071129432946799</v>
      </c>
      <c r="D706" s="8">
        <v>15.0530203379958</v>
      </c>
      <c r="E706" s="8">
        <v>0.52659509551631101</v>
      </c>
      <c r="F706" s="8">
        <v>5.4547082978309298E-2</v>
      </c>
      <c r="G706" s="8">
        <v>2.2708613265308001E-3</v>
      </c>
      <c r="H706" s="8">
        <v>0.31698938340157501</v>
      </c>
      <c r="I706" s="4">
        <v>411.3</v>
      </c>
      <c r="J706" s="4">
        <v>7.63</v>
      </c>
      <c r="K706" s="4">
        <v>414.62</v>
      </c>
      <c r="L706" s="4">
        <v>7.02</v>
      </c>
      <c r="M706" s="4">
        <v>392.7</v>
      </c>
      <c r="N706" s="4">
        <v>46.7</v>
      </c>
      <c r="O706" s="5">
        <f t="shared" si="52"/>
        <v>414.62</v>
      </c>
      <c r="P706" s="5">
        <f t="shared" si="53"/>
        <v>7.02</v>
      </c>
      <c r="Q706" s="6">
        <f t="shared" si="50"/>
        <v>0.80073320148569604</v>
      </c>
      <c r="R706" s="6">
        <f t="shared" si="51"/>
        <v>5.2867686073995497</v>
      </c>
    </row>
    <row r="707" spans="1:18">
      <c r="A707" s="7" t="s">
        <v>641</v>
      </c>
      <c r="B707" s="8">
        <v>161.982045345057</v>
      </c>
      <c r="C707" s="8">
        <v>2.8422040408157798</v>
      </c>
      <c r="D707" s="8">
        <v>15.5116073318835</v>
      </c>
      <c r="E707" s="8">
        <v>0.41524633082155898</v>
      </c>
      <c r="F707" s="8">
        <v>5.4076517160116702E-2</v>
      </c>
      <c r="G707" s="8">
        <v>1.7134843569835299E-3</v>
      </c>
      <c r="H707" s="8">
        <v>0.234284317684849</v>
      </c>
      <c r="I707" s="4">
        <v>398.39</v>
      </c>
      <c r="J707" s="4">
        <v>5.99</v>
      </c>
      <c r="K707" s="4">
        <v>402.74</v>
      </c>
      <c r="L707" s="4">
        <v>5.23</v>
      </c>
      <c r="M707" s="4">
        <v>373.2</v>
      </c>
      <c r="N707" s="4">
        <v>35.700000000000003</v>
      </c>
      <c r="O707" s="5">
        <f t="shared" si="52"/>
        <v>402.74</v>
      </c>
      <c r="P707" s="5">
        <f t="shared" si="53"/>
        <v>5.23</v>
      </c>
      <c r="Q707" s="6">
        <f t="shared" si="50"/>
        <v>1.0801013060535389</v>
      </c>
      <c r="R707" s="6">
        <f t="shared" si="51"/>
        <v>7.3347569151313543</v>
      </c>
    </row>
    <row r="708" spans="1:18">
      <c r="A708" s="7" t="s">
        <v>525</v>
      </c>
      <c r="B708" s="8">
        <v>186.267474104076</v>
      </c>
      <c r="C708" s="8">
        <v>1.9981786681014</v>
      </c>
      <c r="D708" s="8">
        <v>15.408843697410999</v>
      </c>
      <c r="E708" s="8">
        <v>0.453471068341329</v>
      </c>
      <c r="F708" s="8">
        <v>5.4324236809480599E-2</v>
      </c>
      <c r="G708" s="8">
        <v>2.6060527603517501E-3</v>
      </c>
      <c r="H708" s="8">
        <v>0.32399433265206401</v>
      </c>
      <c r="I708" s="4">
        <v>402.1</v>
      </c>
      <c r="J708" s="4">
        <v>7.88</v>
      </c>
      <c r="K708" s="4">
        <v>405.34</v>
      </c>
      <c r="L708" s="4">
        <v>5.78</v>
      </c>
      <c r="M708" s="4">
        <v>383.5</v>
      </c>
      <c r="N708" s="4">
        <v>53.9</v>
      </c>
      <c r="O708" s="5">
        <f t="shared" si="52"/>
        <v>405.34</v>
      </c>
      <c r="P708" s="5">
        <f t="shared" si="53"/>
        <v>5.78</v>
      </c>
      <c r="Q708" s="6">
        <f t="shared" si="50"/>
        <v>0.79932895840527773</v>
      </c>
      <c r="R708" s="6">
        <f t="shared" si="51"/>
        <v>5.3880692751763899</v>
      </c>
    </row>
    <row r="709" spans="1:18">
      <c r="A709" s="7" t="s">
        <v>526</v>
      </c>
      <c r="B709" s="8">
        <v>604.02932827863503</v>
      </c>
      <c r="C709" s="8">
        <v>2.7028912449550599</v>
      </c>
      <c r="D709" s="8">
        <v>14.7002605374947</v>
      </c>
      <c r="E709" s="8">
        <v>0.60679429773610905</v>
      </c>
      <c r="F709" s="8">
        <v>5.5714094205636201E-2</v>
      </c>
      <c r="G709" s="8">
        <v>3.87733600002975E-3</v>
      </c>
      <c r="H709" s="8">
        <v>0.26588768069831697</v>
      </c>
      <c r="I709" s="4">
        <v>426.7</v>
      </c>
      <c r="J709" s="4">
        <v>12.3</v>
      </c>
      <c r="K709" s="4">
        <v>424.25</v>
      </c>
      <c r="L709" s="4">
        <v>8.4700000000000006</v>
      </c>
      <c r="M709" s="4">
        <v>440</v>
      </c>
      <c r="N709" s="4">
        <v>77.400000000000006</v>
      </c>
      <c r="O709" s="5">
        <f t="shared" si="52"/>
        <v>424.25</v>
      </c>
      <c r="P709" s="5">
        <f t="shared" si="53"/>
        <v>8.4700000000000006</v>
      </c>
      <c r="Q709" s="6">
        <f t="shared" si="50"/>
        <v>-0.57748968768414577</v>
      </c>
      <c r="R709" s="6">
        <f t="shared" si="51"/>
        <v>-3.7124337065409545</v>
      </c>
    </row>
    <row r="710" spans="1:18">
      <c r="A710" s="7" t="s">
        <v>527</v>
      </c>
      <c r="B710" s="8">
        <v>136.55888174902901</v>
      </c>
      <c r="C710" s="8">
        <v>3.4311390246241</v>
      </c>
      <c r="D710" s="8">
        <v>15.303496477218699</v>
      </c>
      <c r="E710" s="8">
        <v>0.50425729309338796</v>
      </c>
      <c r="F710" s="8">
        <v>5.4509652236149397E-2</v>
      </c>
      <c r="G710" s="8">
        <v>2.2158178255456602E-3</v>
      </c>
      <c r="H710" s="8">
        <v>0.15136488197565601</v>
      </c>
      <c r="I710" s="4">
        <v>405.52</v>
      </c>
      <c r="J710" s="4">
        <v>8.07</v>
      </c>
      <c r="K710" s="4">
        <v>408.05</v>
      </c>
      <c r="L710" s="4">
        <v>6.51</v>
      </c>
      <c r="M710" s="4">
        <v>391.2</v>
      </c>
      <c r="N710" s="4">
        <v>45.6</v>
      </c>
      <c r="O710" s="5">
        <f t="shared" si="52"/>
        <v>408.05</v>
      </c>
      <c r="P710" s="5">
        <f t="shared" si="53"/>
        <v>6.51</v>
      </c>
      <c r="Q710" s="6">
        <f t="shared" si="50"/>
        <v>0.6200220561205807</v>
      </c>
      <c r="R710" s="6">
        <f t="shared" si="51"/>
        <v>4.129395907364299</v>
      </c>
    </row>
    <row r="711" spans="1:18">
      <c r="A711" s="7" t="s">
        <v>528</v>
      </c>
      <c r="B711" s="8">
        <v>120.018152535822</v>
      </c>
      <c r="C711" s="8">
        <v>2.71939598651658</v>
      </c>
      <c r="D711" s="8">
        <v>16.020507985933001</v>
      </c>
      <c r="E711" s="8">
        <v>0.49751318306165399</v>
      </c>
      <c r="F711" s="8">
        <v>5.3666999763140599E-2</v>
      </c>
      <c r="G711" s="8">
        <v>1.8099448524783401E-3</v>
      </c>
      <c r="H711" s="8">
        <v>0.143056579161814</v>
      </c>
      <c r="I711" s="4">
        <v>385.42</v>
      </c>
      <c r="J711" s="4">
        <v>6.81</v>
      </c>
      <c r="K711" s="4">
        <v>390.33</v>
      </c>
      <c r="L711" s="4">
        <v>5.88</v>
      </c>
      <c r="M711" s="4">
        <v>356.1</v>
      </c>
      <c r="N711" s="4">
        <v>38.1</v>
      </c>
      <c r="O711" s="5">
        <f t="shared" si="52"/>
        <v>390.33</v>
      </c>
      <c r="P711" s="5">
        <f t="shared" si="53"/>
        <v>5.88</v>
      </c>
      <c r="Q711" s="6">
        <f t="shared" si="50"/>
        <v>1.2579099736120636</v>
      </c>
      <c r="R711" s="6">
        <f t="shared" si="51"/>
        <v>8.7695027284605231</v>
      </c>
    </row>
    <row r="712" spans="1:18">
      <c r="A712" s="7" t="s">
        <v>529</v>
      </c>
      <c r="B712" s="8">
        <v>68.627649210357902</v>
      </c>
      <c r="C712" s="8">
        <v>4.3674077689051396</v>
      </c>
      <c r="D712" s="8">
        <v>15.620613557465401</v>
      </c>
      <c r="E712" s="8">
        <v>0.569120354096051</v>
      </c>
      <c r="F712" s="8">
        <v>5.5522334833158299E-2</v>
      </c>
      <c r="G712" s="8">
        <v>4.2667140832808601E-3</v>
      </c>
      <c r="H712" s="8">
        <v>-0.112709423513614</v>
      </c>
      <c r="I712" s="4">
        <v>404.8</v>
      </c>
      <c r="J712" s="4">
        <v>14.8</v>
      </c>
      <c r="K712" s="4">
        <v>400.01</v>
      </c>
      <c r="L712" s="4">
        <v>7.07</v>
      </c>
      <c r="M712" s="4">
        <v>432.3</v>
      </c>
      <c r="N712" s="4">
        <v>85.6</v>
      </c>
      <c r="O712" s="5">
        <f t="shared" si="52"/>
        <v>400.01</v>
      </c>
      <c r="P712" s="5">
        <f t="shared" si="53"/>
        <v>7.07</v>
      </c>
      <c r="Q712" s="6">
        <f t="shared" si="50"/>
        <v>-1.1974700632484241</v>
      </c>
      <c r="R712" s="6">
        <f t="shared" si="51"/>
        <v>-8.0722981925451922</v>
      </c>
    </row>
    <row r="713" spans="1:18">
      <c r="A713" s="7" t="s">
        <v>530</v>
      </c>
      <c r="B713" s="8">
        <v>198.40131401173301</v>
      </c>
      <c r="C713" s="8">
        <v>3.2946014627901099</v>
      </c>
      <c r="D713" s="8">
        <v>15.036624848476499</v>
      </c>
      <c r="E713" s="8">
        <v>0.54566509238170402</v>
      </c>
      <c r="F713" s="8">
        <v>5.5723522798938399E-2</v>
      </c>
      <c r="G713" s="8">
        <v>3.5655656001449898E-3</v>
      </c>
      <c r="H713" s="8">
        <v>0.115906891717949</v>
      </c>
      <c r="I713" s="4">
        <v>418.9</v>
      </c>
      <c r="J713" s="4">
        <v>12</v>
      </c>
      <c r="K713" s="4">
        <v>415.06</v>
      </c>
      <c r="L713" s="4">
        <v>7.29</v>
      </c>
      <c r="M713" s="4">
        <v>440.4</v>
      </c>
      <c r="N713" s="4">
        <v>71.2</v>
      </c>
      <c r="O713" s="5">
        <f t="shared" si="52"/>
        <v>415.06</v>
      </c>
      <c r="P713" s="5">
        <f t="shared" si="53"/>
        <v>7.29</v>
      </c>
      <c r="Q713" s="6">
        <f t="shared" si="50"/>
        <v>-0.92516744567049947</v>
      </c>
      <c r="R713" s="6">
        <f t="shared" si="51"/>
        <v>-6.1051414253360896</v>
      </c>
    </row>
    <row r="714" spans="1:18">
      <c r="A714" s="7" t="s">
        <v>525</v>
      </c>
      <c r="B714" s="8">
        <v>300.29273972834102</v>
      </c>
      <c r="C714" s="8">
        <v>2.4038187668600401</v>
      </c>
      <c r="D714" s="8">
        <v>15.121478825875499</v>
      </c>
      <c r="E714" s="8">
        <v>0.53564646303791397</v>
      </c>
      <c r="F714" s="8">
        <v>5.5905578025273801E-2</v>
      </c>
      <c r="G714" s="8">
        <v>3.6712501193426699E-3</v>
      </c>
      <c r="H714" s="8">
        <v>1.31470772680752E-3</v>
      </c>
      <c r="I714" s="4">
        <v>418.1</v>
      </c>
      <c r="J714" s="4">
        <v>12.8</v>
      </c>
      <c r="K714" s="4">
        <v>412.8</v>
      </c>
      <c r="L714" s="4">
        <v>7.08</v>
      </c>
      <c r="M714" s="4">
        <v>447.6</v>
      </c>
      <c r="N714" s="4">
        <v>73</v>
      </c>
      <c r="O714" s="5">
        <f t="shared" si="52"/>
        <v>412.8</v>
      </c>
      <c r="P714" s="5">
        <f t="shared" si="53"/>
        <v>7.08</v>
      </c>
      <c r="Q714" s="6">
        <f t="shared" si="50"/>
        <v>-1.2839147286821733</v>
      </c>
      <c r="R714" s="6">
        <f t="shared" si="51"/>
        <v>-8.4302325581395365</v>
      </c>
    </row>
    <row r="715" spans="1:18">
      <c r="A715" s="7" t="s">
        <v>526</v>
      </c>
      <c r="B715" s="8">
        <v>371.41562552619598</v>
      </c>
      <c r="C715" s="8">
        <v>2.8544702560399502</v>
      </c>
      <c r="D715" s="8">
        <v>15.19274864464</v>
      </c>
      <c r="E715" s="8">
        <v>0.51433428083103605</v>
      </c>
      <c r="F715" s="8">
        <v>5.5532959100544302E-2</v>
      </c>
      <c r="G715" s="8">
        <v>3.1844600966894399E-3</v>
      </c>
      <c r="H715" s="8">
        <v>0.26655826666603299</v>
      </c>
      <c r="I715" s="4">
        <v>414.24</v>
      </c>
      <c r="J715" s="4">
        <v>9.92</v>
      </c>
      <c r="K715" s="4">
        <v>410.93</v>
      </c>
      <c r="L715" s="4">
        <v>6.74</v>
      </c>
      <c r="M715" s="4">
        <v>432.7</v>
      </c>
      <c r="N715" s="4">
        <v>63.9</v>
      </c>
      <c r="O715" s="5">
        <f t="shared" si="52"/>
        <v>410.93</v>
      </c>
      <c r="P715" s="5">
        <f t="shared" si="53"/>
        <v>6.74</v>
      </c>
      <c r="Q715" s="6">
        <f t="shared" si="50"/>
        <v>-0.805489986129025</v>
      </c>
      <c r="R715" s="6">
        <f t="shared" si="51"/>
        <v>-5.2977392743289569</v>
      </c>
    </row>
    <row r="716" spans="1:18">
      <c r="A716" s="7" t="s">
        <v>527</v>
      </c>
      <c r="B716" s="8">
        <v>131.26103617979101</v>
      </c>
      <c r="C716" s="8">
        <v>3.4995283401169401</v>
      </c>
      <c r="D716" s="8">
        <v>15.1526359466672</v>
      </c>
      <c r="E716" s="8">
        <v>0.52810832068690305</v>
      </c>
      <c r="F716" s="8">
        <v>5.5662277770996499E-2</v>
      </c>
      <c r="G716" s="8">
        <v>4.0061475654548703E-3</v>
      </c>
      <c r="H716" s="8">
        <v>1.9965411421085599E-2</v>
      </c>
      <c r="I716" s="4">
        <v>415.9</v>
      </c>
      <c r="J716" s="4">
        <v>13.5</v>
      </c>
      <c r="K716" s="4">
        <v>411.98</v>
      </c>
      <c r="L716" s="4">
        <v>6.95</v>
      </c>
      <c r="M716" s="4">
        <v>437.9</v>
      </c>
      <c r="N716" s="4">
        <v>80.099999999999994</v>
      </c>
      <c r="O716" s="5">
        <f t="shared" si="52"/>
        <v>411.98</v>
      </c>
      <c r="P716" s="5">
        <f t="shared" si="53"/>
        <v>6.95</v>
      </c>
      <c r="Q716" s="6">
        <f t="shared" si="50"/>
        <v>-0.95150250012135518</v>
      </c>
      <c r="R716" s="6">
        <f t="shared" si="51"/>
        <v>-6.2915675518228937</v>
      </c>
    </row>
    <row r="717" spans="1:18">
      <c r="A717" s="7" t="s">
        <v>528</v>
      </c>
      <c r="B717" s="8">
        <v>122.133891004828</v>
      </c>
      <c r="C717" s="8">
        <v>2.5391173095538799</v>
      </c>
      <c r="D717" s="8">
        <v>15.776609756369499</v>
      </c>
      <c r="E717" s="8">
        <v>0.39316085322114902</v>
      </c>
      <c r="F717" s="8">
        <v>5.4141761724186603E-2</v>
      </c>
      <c r="G717" s="8">
        <v>1.6879845309494699E-3</v>
      </c>
      <c r="H717" s="8">
        <v>0.24656708516696299</v>
      </c>
      <c r="I717" s="4">
        <v>393.23</v>
      </c>
      <c r="J717" s="4">
        <v>5.67</v>
      </c>
      <c r="K717" s="4">
        <v>396.18</v>
      </c>
      <c r="L717" s="4">
        <v>4.79</v>
      </c>
      <c r="M717" s="4">
        <v>375.9</v>
      </c>
      <c r="N717" s="4">
        <v>35.1</v>
      </c>
      <c r="O717" s="5">
        <f t="shared" si="52"/>
        <v>396.18</v>
      </c>
      <c r="P717" s="5">
        <f t="shared" si="53"/>
        <v>4.79</v>
      </c>
      <c r="Q717" s="6">
        <f t="shared" si="50"/>
        <v>0.74461103538795204</v>
      </c>
      <c r="R717" s="6">
        <f t="shared" si="51"/>
        <v>5.11888535514161</v>
      </c>
    </row>
    <row r="718" spans="1:18">
      <c r="A718" s="7" t="s">
        <v>529</v>
      </c>
      <c r="B718" s="8">
        <v>74.470916890147805</v>
      </c>
      <c r="C718" s="8">
        <v>4.0364694654512503</v>
      </c>
      <c r="D718" s="8">
        <v>15.381311278480499</v>
      </c>
      <c r="E718" s="8">
        <v>0.59607841058147504</v>
      </c>
      <c r="F718" s="8">
        <v>5.5755254481327801E-2</v>
      </c>
      <c r="G718" s="8">
        <v>4.5718481232553797E-3</v>
      </c>
      <c r="H718" s="8">
        <v>-3.6661996198338398E-3</v>
      </c>
      <c r="I718" s="4">
        <v>411.4</v>
      </c>
      <c r="J718" s="4">
        <v>15.4</v>
      </c>
      <c r="K718" s="4">
        <v>406.05</v>
      </c>
      <c r="L718" s="4">
        <v>7.63</v>
      </c>
      <c r="M718" s="4">
        <v>441.6</v>
      </c>
      <c r="N718" s="4">
        <v>91.2</v>
      </c>
      <c r="O718" s="5">
        <f t="shared" si="52"/>
        <v>406.05</v>
      </c>
      <c r="P718" s="5">
        <f t="shared" si="53"/>
        <v>7.63</v>
      </c>
      <c r="Q718" s="6">
        <f t="shared" si="50"/>
        <v>-1.3175717276197427</v>
      </c>
      <c r="R718" s="6">
        <f t="shared" si="51"/>
        <v>-8.7550794237162943</v>
      </c>
    </row>
    <row r="719" spans="1:18">
      <c r="A719" s="7" t="s">
        <v>530</v>
      </c>
      <c r="B719" s="8">
        <v>100.028609957283</v>
      </c>
      <c r="C719" s="8">
        <v>2.94579019978028</v>
      </c>
      <c r="D719" s="8">
        <v>15.2812318846305</v>
      </c>
      <c r="E719" s="8">
        <v>0.46721945722568697</v>
      </c>
      <c r="F719" s="8">
        <v>5.4917954933783798E-2</v>
      </c>
      <c r="G719" s="8">
        <v>3.2993336034306099E-3</v>
      </c>
      <c r="H719" s="8">
        <v>4.6903682668266999E-2</v>
      </c>
      <c r="I719" s="4">
        <v>408.5</v>
      </c>
      <c r="J719" s="4">
        <v>11.1</v>
      </c>
      <c r="K719" s="4">
        <v>408.62</v>
      </c>
      <c r="L719" s="4">
        <v>6.05</v>
      </c>
      <c r="M719" s="4">
        <v>407.9</v>
      </c>
      <c r="N719" s="4">
        <v>67.2</v>
      </c>
      <c r="O719" s="5">
        <f t="shared" si="52"/>
        <v>408.62</v>
      </c>
      <c r="P719" s="5">
        <f t="shared" si="53"/>
        <v>6.05</v>
      </c>
      <c r="Q719" s="6">
        <f t="shared" si="50"/>
        <v>2.936713817238621E-2</v>
      </c>
      <c r="R719" s="6">
        <f t="shared" si="51"/>
        <v>0.17620282903431728</v>
      </c>
    </row>
    <row r="720" spans="1:18">
      <c r="A720" s="7" t="s">
        <v>525</v>
      </c>
      <c r="B720" s="8">
        <v>169.93834958856999</v>
      </c>
      <c r="C720" s="8">
        <v>3.3633864754845901</v>
      </c>
      <c r="D720" s="8">
        <v>15.739739117731901</v>
      </c>
      <c r="E720" s="8">
        <v>0.54216911018611802</v>
      </c>
      <c r="F720" s="8">
        <v>5.4984770201270503E-2</v>
      </c>
      <c r="G720" s="8">
        <v>2.3522573470527702E-3</v>
      </c>
      <c r="H720" s="8">
        <v>0.27205935116572899</v>
      </c>
      <c r="I720" s="4">
        <v>399.07</v>
      </c>
      <c r="J720" s="4">
        <v>7.76</v>
      </c>
      <c r="K720" s="4">
        <v>397.08</v>
      </c>
      <c r="L720" s="4">
        <v>6.63</v>
      </c>
      <c r="M720" s="4">
        <v>410.6</v>
      </c>
      <c r="N720" s="4">
        <v>47.8</v>
      </c>
      <c r="O720" s="5">
        <f t="shared" si="52"/>
        <v>397.08</v>
      </c>
      <c r="P720" s="5">
        <f t="shared" si="53"/>
        <v>6.63</v>
      </c>
      <c r="Q720" s="6">
        <f t="shared" si="50"/>
        <v>-0.50115845673416171</v>
      </c>
      <c r="R720" s="6">
        <f t="shared" si="51"/>
        <v>-3.4048554447466608</v>
      </c>
    </row>
    <row r="721" spans="1:18">
      <c r="A721" s="7" t="s">
        <v>526</v>
      </c>
      <c r="B721" s="8">
        <v>272.69912056406997</v>
      </c>
      <c r="C721" s="8">
        <v>2.5288821576245799</v>
      </c>
      <c r="D721" s="8">
        <v>15.7634206020627</v>
      </c>
      <c r="E721" s="8">
        <v>0.41373548210977401</v>
      </c>
      <c r="F721" s="8">
        <v>5.52093507557464E-2</v>
      </c>
      <c r="G721" s="8">
        <v>1.7468286016267499E-3</v>
      </c>
      <c r="H721" s="8">
        <v>0.505029785169961</v>
      </c>
      <c r="I721" s="4">
        <v>399.92</v>
      </c>
      <c r="J721" s="4">
        <v>4.82</v>
      </c>
      <c r="K721" s="4">
        <v>396.5</v>
      </c>
      <c r="L721" s="4">
        <v>5.05</v>
      </c>
      <c r="M721" s="4">
        <v>419.7</v>
      </c>
      <c r="N721" s="4">
        <v>35.299999999999997</v>
      </c>
      <c r="O721" s="5">
        <f t="shared" si="52"/>
        <v>396.5</v>
      </c>
      <c r="P721" s="5">
        <f t="shared" si="53"/>
        <v>5.05</v>
      </c>
      <c r="Q721" s="6">
        <f t="shared" si="50"/>
        <v>-0.86254728877680109</v>
      </c>
      <c r="R721" s="6">
        <f t="shared" si="51"/>
        <v>-5.8511979823455205</v>
      </c>
    </row>
    <row r="722" spans="1:18">
      <c r="A722" s="7" t="s">
        <v>527</v>
      </c>
      <c r="B722" s="8">
        <v>231.55393049879501</v>
      </c>
      <c r="C722" s="8">
        <v>2.2621803792781701</v>
      </c>
      <c r="D722" s="8">
        <v>15.2468356890379</v>
      </c>
      <c r="E722" s="8">
        <v>0.51354097191593995</v>
      </c>
      <c r="F722" s="8">
        <v>5.5542296782851899E-2</v>
      </c>
      <c r="G722" s="8">
        <v>2.8514760735712302E-3</v>
      </c>
      <c r="H722" s="8">
        <v>5.5173286836804697E-2</v>
      </c>
      <c r="I722" s="4">
        <v>413.1</v>
      </c>
      <c r="J722" s="4">
        <v>10.199999999999999</v>
      </c>
      <c r="K722" s="4">
        <v>409.52</v>
      </c>
      <c r="L722" s="4">
        <v>6.68</v>
      </c>
      <c r="M722" s="4">
        <v>433.1</v>
      </c>
      <c r="N722" s="4">
        <v>57.2</v>
      </c>
      <c r="O722" s="5">
        <f t="shared" si="52"/>
        <v>409.52</v>
      </c>
      <c r="P722" s="5">
        <f t="shared" si="53"/>
        <v>6.68</v>
      </c>
      <c r="Q722" s="6">
        <f t="shared" si="50"/>
        <v>-0.87419417855050829</v>
      </c>
      <c r="R722" s="6">
        <f t="shared" si="51"/>
        <v>-5.7579605391678168</v>
      </c>
    </row>
    <row r="723" spans="1:18">
      <c r="A723" s="7" t="s">
        <v>528</v>
      </c>
      <c r="B723" s="8">
        <v>171.838330672052</v>
      </c>
      <c r="C723" s="8">
        <v>2.2473508123167201</v>
      </c>
      <c r="D723" s="8">
        <v>15.8297016502907</v>
      </c>
      <c r="E723" s="8">
        <v>0.43428670909098299</v>
      </c>
      <c r="F723" s="8">
        <v>5.5792846805763102E-2</v>
      </c>
      <c r="G723" s="8">
        <v>1.79335284420114E-3</v>
      </c>
      <c r="H723" s="8">
        <v>-2.1635571196843499E-2</v>
      </c>
      <c r="I723" s="4">
        <v>402.01</v>
      </c>
      <c r="J723" s="4">
        <v>7.09</v>
      </c>
      <c r="K723" s="4">
        <v>394.89</v>
      </c>
      <c r="L723" s="4">
        <v>5.25</v>
      </c>
      <c r="M723" s="4">
        <v>443.1</v>
      </c>
      <c r="N723" s="4">
        <v>35.700000000000003</v>
      </c>
      <c r="O723" s="5">
        <f t="shared" si="52"/>
        <v>394.89</v>
      </c>
      <c r="P723" s="5">
        <f t="shared" si="53"/>
        <v>5.25</v>
      </c>
      <c r="Q723" s="6">
        <f t="shared" si="50"/>
        <v>-1.8030337562359149</v>
      </c>
      <c r="R723" s="6">
        <f t="shared" si="51"/>
        <v>-12.208463116310881</v>
      </c>
    </row>
    <row r="724" spans="1:18">
      <c r="A724" s="7" t="s">
        <v>529</v>
      </c>
      <c r="B724" s="8">
        <v>111.859515684763</v>
      </c>
      <c r="C724" s="8">
        <v>4.7447901726127997</v>
      </c>
      <c r="D724" s="8">
        <v>15.260325764924101</v>
      </c>
      <c r="E724" s="8">
        <v>0.48241246878018301</v>
      </c>
      <c r="F724" s="8">
        <v>5.4591524723323702E-2</v>
      </c>
      <c r="G724" s="8">
        <v>2.62554428831311E-3</v>
      </c>
      <c r="H724" s="8">
        <v>0.108517161566651</v>
      </c>
      <c r="I724" s="4">
        <v>406.97</v>
      </c>
      <c r="J724" s="4">
        <v>9.16</v>
      </c>
      <c r="K724" s="4">
        <v>409.17</v>
      </c>
      <c r="L724" s="4">
        <v>6.27</v>
      </c>
      <c r="M724" s="4">
        <v>394.5</v>
      </c>
      <c r="N724" s="4">
        <v>53.9</v>
      </c>
      <c r="O724" s="5">
        <f t="shared" si="52"/>
        <v>409.17</v>
      </c>
      <c r="P724" s="5">
        <f t="shared" si="53"/>
        <v>6.27</v>
      </c>
      <c r="Q724" s="6">
        <f t="shared" si="50"/>
        <v>0.53767382750445747</v>
      </c>
      <c r="R724" s="6">
        <f t="shared" si="51"/>
        <v>3.5853068406774726</v>
      </c>
    </row>
    <row r="725" spans="1:18">
      <c r="A725" s="7" t="s">
        <v>530</v>
      </c>
      <c r="B725" s="8">
        <v>213.23213698319901</v>
      </c>
      <c r="C725" s="8">
        <v>3.82445247464931</v>
      </c>
      <c r="D725" s="8">
        <v>15.0708037864748</v>
      </c>
      <c r="E725" s="8">
        <v>0.46250501042488201</v>
      </c>
      <c r="F725" s="8">
        <v>5.5472266310205402E-2</v>
      </c>
      <c r="G725" s="8">
        <v>2.7467551139855701E-3</v>
      </c>
      <c r="H725" s="8">
        <v>0.13851363605461001</v>
      </c>
      <c r="I725" s="4">
        <v>416.62</v>
      </c>
      <c r="J725" s="4">
        <v>9.32</v>
      </c>
      <c r="K725" s="4">
        <v>414.15</v>
      </c>
      <c r="L725" s="4">
        <v>6.16</v>
      </c>
      <c r="M725" s="4">
        <v>430.3</v>
      </c>
      <c r="N725" s="4">
        <v>55.2</v>
      </c>
      <c r="O725" s="5">
        <f t="shared" si="52"/>
        <v>414.15</v>
      </c>
      <c r="P725" s="5">
        <f t="shared" si="53"/>
        <v>6.16</v>
      </c>
      <c r="Q725" s="6">
        <f t="shared" si="50"/>
        <v>-0.59640226970904919</v>
      </c>
      <c r="R725" s="6">
        <f t="shared" si="51"/>
        <v>-3.8995533019437487</v>
      </c>
    </row>
    <row r="726" spans="1:18">
      <c r="A726" s="7" t="s">
        <v>525</v>
      </c>
      <c r="B726" s="8">
        <v>285.52536482060299</v>
      </c>
      <c r="C726" s="8">
        <v>2.0581521703377499</v>
      </c>
      <c r="D726" s="8">
        <v>15.713050018412</v>
      </c>
      <c r="E726" s="8">
        <v>0.42496040928395101</v>
      </c>
      <c r="F726" s="8">
        <v>5.56094770945878E-2</v>
      </c>
      <c r="G726" s="8">
        <v>2.0384852558912999E-3</v>
      </c>
      <c r="H726" s="8">
        <v>0.22741076859926401</v>
      </c>
      <c r="I726" s="4">
        <v>403.37</v>
      </c>
      <c r="J726" s="4">
        <v>6.71</v>
      </c>
      <c r="K726" s="4">
        <v>397.73</v>
      </c>
      <c r="L726" s="4">
        <v>5.22</v>
      </c>
      <c r="M726" s="4">
        <v>435.8</v>
      </c>
      <c r="N726" s="4">
        <v>40.799999999999997</v>
      </c>
      <c r="O726" s="5">
        <f t="shared" si="52"/>
        <v>397.73</v>
      </c>
      <c r="P726" s="5">
        <f t="shared" si="53"/>
        <v>5.22</v>
      </c>
      <c r="Q726" s="6">
        <f t="shared" si="50"/>
        <v>-1.4180474191034083</v>
      </c>
      <c r="R726" s="6">
        <f t="shared" si="51"/>
        <v>-9.5718200789480274</v>
      </c>
    </row>
    <row r="727" spans="1:18">
      <c r="A727" s="7" t="s">
        <v>526</v>
      </c>
      <c r="B727" s="8">
        <v>171.017772803257</v>
      </c>
      <c r="C727" s="8">
        <v>2.0526556425018798</v>
      </c>
      <c r="D727" s="8">
        <v>15.374194622969499</v>
      </c>
      <c r="E727" s="8">
        <v>0.47558357496801501</v>
      </c>
      <c r="F727" s="8">
        <v>5.53573255750507E-2</v>
      </c>
      <c r="G727" s="8">
        <v>2.5724328507663102E-3</v>
      </c>
      <c r="H727" s="8">
        <v>0.12634860315972199</v>
      </c>
      <c r="I727" s="4">
        <v>409.15</v>
      </c>
      <c r="J727" s="4">
        <v>8.83</v>
      </c>
      <c r="K727" s="4">
        <v>406.23</v>
      </c>
      <c r="L727" s="4">
        <v>6.09</v>
      </c>
      <c r="M727" s="4">
        <v>425.7</v>
      </c>
      <c r="N727" s="4">
        <v>51.8</v>
      </c>
      <c r="O727" s="5">
        <f t="shared" si="52"/>
        <v>406.23</v>
      </c>
      <c r="P727" s="5">
        <f t="shared" si="53"/>
        <v>6.09</v>
      </c>
      <c r="Q727" s="6">
        <f t="shared" si="50"/>
        <v>-0.71880461807349505</v>
      </c>
      <c r="R727" s="6">
        <f t="shared" si="51"/>
        <v>-4.7928513403736721</v>
      </c>
    </row>
    <row r="728" spans="1:18">
      <c r="A728" s="7" t="s">
        <v>527</v>
      </c>
      <c r="B728" s="8">
        <v>169.26668197436999</v>
      </c>
      <c r="C728" s="8">
        <v>2.3054004516803799</v>
      </c>
      <c r="D728" s="8">
        <v>15.158202768830099</v>
      </c>
      <c r="E728" s="8">
        <v>0.42492936387458202</v>
      </c>
      <c r="F728" s="8">
        <v>5.5960058983690698E-2</v>
      </c>
      <c r="G728" s="8">
        <v>2.4821181228274502E-3</v>
      </c>
      <c r="H728" s="8">
        <v>0.101648514087606</v>
      </c>
      <c r="I728" s="4">
        <v>417.63</v>
      </c>
      <c r="J728" s="4">
        <v>8.56</v>
      </c>
      <c r="K728" s="4">
        <v>411.84</v>
      </c>
      <c r="L728" s="4">
        <v>5.59</v>
      </c>
      <c r="M728" s="4">
        <v>449.8</v>
      </c>
      <c r="N728" s="4">
        <v>49.3</v>
      </c>
      <c r="O728" s="5">
        <f t="shared" si="52"/>
        <v>411.84</v>
      </c>
      <c r="P728" s="5">
        <f t="shared" si="53"/>
        <v>5.59</v>
      </c>
      <c r="Q728" s="6">
        <f t="shared" si="50"/>
        <v>-1.4058857808857861</v>
      </c>
      <c r="R728" s="6">
        <f t="shared" si="51"/>
        <v>-9.2171717171717269</v>
      </c>
    </row>
    <row r="729" spans="1:18">
      <c r="A729" s="7" t="s">
        <v>528</v>
      </c>
      <c r="B729" s="8">
        <v>421.033001232559</v>
      </c>
      <c r="C729" s="8">
        <v>4.8389717286549203</v>
      </c>
      <c r="D729" s="8">
        <v>15.720031610002</v>
      </c>
      <c r="E729" s="8">
        <v>0.45392503363173903</v>
      </c>
      <c r="F729" s="8">
        <v>5.4642790942197497E-2</v>
      </c>
      <c r="G729" s="8">
        <v>2.0697655322075301E-3</v>
      </c>
      <c r="H729" s="8">
        <v>7.9043759389366294E-2</v>
      </c>
      <c r="I729" s="4">
        <v>397.42</v>
      </c>
      <c r="J729" s="4">
        <v>7.53</v>
      </c>
      <c r="K729" s="4">
        <v>397.56</v>
      </c>
      <c r="L729" s="4">
        <v>5.57</v>
      </c>
      <c r="M729" s="4">
        <v>396.6</v>
      </c>
      <c r="N729" s="4">
        <v>42.5</v>
      </c>
      <c r="O729" s="5">
        <f t="shared" si="52"/>
        <v>397.56</v>
      </c>
      <c r="P729" s="5">
        <f t="shared" si="53"/>
        <v>5.57</v>
      </c>
      <c r="Q729" s="6">
        <f t="shared" si="50"/>
        <v>3.5214810343089438E-2</v>
      </c>
      <c r="R729" s="6">
        <f t="shared" si="51"/>
        <v>0.24147298520977453</v>
      </c>
    </row>
    <row r="730" spans="1:18">
      <c r="A730" s="7" t="s">
        <v>529</v>
      </c>
      <c r="B730" s="8">
        <v>109.25832558776401</v>
      </c>
      <c r="C730" s="8">
        <v>4.4613244849826303</v>
      </c>
      <c r="D730" s="8">
        <v>15.511502186525099</v>
      </c>
      <c r="E730" s="8">
        <v>0.44647450821169499</v>
      </c>
      <c r="F730" s="8">
        <v>5.5734625354213599E-2</v>
      </c>
      <c r="G730" s="8">
        <v>2.37105685722039E-3</v>
      </c>
      <c r="H730" s="8">
        <v>0.18126162645351401</v>
      </c>
      <c r="I730" s="4">
        <v>408.45</v>
      </c>
      <c r="J730" s="4">
        <v>7.88</v>
      </c>
      <c r="K730" s="4">
        <v>402.74</v>
      </c>
      <c r="L730" s="4">
        <v>5.62</v>
      </c>
      <c r="M730" s="4">
        <v>440.8</v>
      </c>
      <c r="N730" s="4">
        <v>47.3</v>
      </c>
      <c r="O730" s="5">
        <f t="shared" si="52"/>
        <v>402.74</v>
      </c>
      <c r="P730" s="5">
        <f t="shared" si="53"/>
        <v>5.62</v>
      </c>
      <c r="Q730" s="6">
        <f t="shared" si="50"/>
        <v>-1.4177881511645178</v>
      </c>
      <c r="R730" s="6">
        <f t="shared" si="51"/>
        <v>-9.4502656800913734</v>
      </c>
    </row>
    <row r="731" spans="1:18">
      <c r="A731" s="7" t="s">
        <v>530</v>
      </c>
      <c r="B731" s="8">
        <v>149.01535435744901</v>
      </c>
      <c r="C731" s="8">
        <v>4.1828674370097403</v>
      </c>
      <c r="D731" s="8">
        <v>15.267550113761599</v>
      </c>
      <c r="E731" s="8">
        <v>0.44350739339825801</v>
      </c>
      <c r="F731" s="8">
        <v>5.4843662437489803E-2</v>
      </c>
      <c r="G731" s="8">
        <v>2.0075921622301398E-3</v>
      </c>
      <c r="H731" s="8">
        <v>0.34618960067598797</v>
      </c>
      <c r="I731" s="4">
        <v>408.36</v>
      </c>
      <c r="J731" s="4">
        <v>6.4</v>
      </c>
      <c r="K731" s="4">
        <v>408.98</v>
      </c>
      <c r="L731" s="4">
        <v>5.76</v>
      </c>
      <c r="M731" s="4">
        <v>404.8</v>
      </c>
      <c r="N731" s="4">
        <v>41</v>
      </c>
      <c r="O731" s="5">
        <f t="shared" si="52"/>
        <v>408.98</v>
      </c>
      <c r="P731" s="5">
        <f t="shared" si="53"/>
        <v>5.76</v>
      </c>
      <c r="Q731" s="6">
        <f t="shared" si="50"/>
        <v>0.1515966550931597</v>
      </c>
      <c r="R731" s="6">
        <f t="shared" si="51"/>
        <v>1.022054868208716</v>
      </c>
    </row>
    <row r="732" spans="1:18">
      <c r="A732" s="7" t="s">
        <v>525</v>
      </c>
      <c r="B732" s="8">
        <v>284.09171082091598</v>
      </c>
      <c r="C732" s="8">
        <v>2.0552643318182202</v>
      </c>
      <c r="D732" s="8">
        <v>15.7310429775315</v>
      </c>
      <c r="E732" s="8">
        <v>0.415230978560377</v>
      </c>
      <c r="F732" s="8">
        <v>5.5177538833413697E-2</v>
      </c>
      <c r="G732" s="8">
        <v>1.73513805103688E-3</v>
      </c>
      <c r="H732" s="8">
        <v>0.188560775685328</v>
      </c>
      <c r="I732" s="4">
        <v>400.41</v>
      </c>
      <c r="J732" s="4">
        <v>6.13</v>
      </c>
      <c r="K732" s="4">
        <v>397.29</v>
      </c>
      <c r="L732" s="4">
        <v>5.09</v>
      </c>
      <c r="M732" s="4">
        <v>418.4</v>
      </c>
      <c r="N732" s="4">
        <v>35.1</v>
      </c>
      <c r="O732" s="5">
        <f t="shared" si="52"/>
        <v>397.29</v>
      </c>
      <c r="P732" s="5">
        <f t="shared" si="53"/>
        <v>5.09</v>
      </c>
      <c r="Q732" s="6">
        <f t="shared" si="50"/>
        <v>-0.78532054670392015</v>
      </c>
      <c r="R732" s="6">
        <f t="shared" si="51"/>
        <v>-5.313498955422979</v>
      </c>
    </row>
    <row r="733" spans="1:18">
      <c r="A733" s="7" t="s">
        <v>526</v>
      </c>
      <c r="B733" s="8">
        <v>163.248110400521</v>
      </c>
      <c r="C733" s="8">
        <v>4.9762386050105398</v>
      </c>
      <c r="D733" s="8">
        <v>15.441014388158001</v>
      </c>
      <c r="E733" s="8">
        <v>0.41733429711499898</v>
      </c>
      <c r="F733" s="8">
        <v>5.6244246541429399E-2</v>
      </c>
      <c r="G733" s="8">
        <v>2.3314415823856502E-3</v>
      </c>
      <c r="H733" s="8">
        <v>0.20598520185053401</v>
      </c>
      <c r="I733" s="4">
        <v>413.06</v>
      </c>
      <c r="J733" s="4">
        <v>7.56</v>
      </c>
      <c r="K733" s="4">
        <v>404.52</v>
      </c>
      <c r="L733" s="4">
        <v>5.3</v>
      </c>
      <c r="M733" s="4">
        <v>461</v>
      </c>
      <c r="N733" s="4">
        <v>45.9</v>
      </c>
      <c r="O733" s="5">
        <f t="shared" si="52"/>
        <v>404.52</v>
      </c>
      <c r="P733" s="5">
        <f t="shared" si="53"/>
        <v>5.3</v>
      </c>
      <c r="Q733" s="6">
        <f t="shared" si="50"/>
        <v>-2.1111440719865571</v>
      </c>
      <c r="R733" s="6">
        <f t="shared" si="51"/>
        <v>-13.96222683674479</v>
      </c>
    </row>
    <row r="734" spans="1:18">
      <c r="A734" s="7" t="s">
        <v>527</v>
      </c>
      <c r="B734" s="8">
        <v>140.245058916071</v>
      </c>
      <c r="C734" s="8">
        <v>2.9301815982902699</v>
      </c>
      <c r="D734" s="8">
        <v>14.885785432882599</v>
      </c>
      <c r="E734" s="8">
        <v>0.41725279664666898</v>
      </c>
      <c r="F734" s="8">
        <v>5.5407811696352997E-2</v>
      </c>
      <c r="G734" s="8">
        <v>2.13929127956817E-3</v>
      </c>
      <c r="H734" s="8">
        <v>0.142933750100465</v>
      </c>
      <c r="I734" s="4">
        <v>420.45</v>
      </c>
      <c r="J734" s="4">
        <v>7.63</v>
      </c>
      <c r="K734" s="4">
        <v>419.13</v>
      </c>
      <c r="L734" s="4">
        <v>5.69</v>
      </c>
      <c r="M734" s="4">
        <v>427.7</v>
      </c>
      <c r="N734" s="4">
        <v>43</v>
      </c>
      <c r="O734" s="5">
        <f t="shared" si="52"/>
        <v>419.13</v>
      </c>
      <c r="P734" s="5">
        <f t="shared" si="53"/>
        <v>5.69</v>
      </c>
      <c r="Q734" s="6">
        <f t="shared" si="50"/>
        <v>-0.31493808603535733</v>
      </c>
      <c r="R734" s="6">
        <f t="shared" si="51"/>
        <v>-2.0447116646386547</v>
      </c>
    </row>
    <row r="735" spans="1:18">
      <c r="A735" s="7" t="s">
        <v>528</v>
      </c>
      <c r="B735" s="8">
        <v>205.551990936397</v>
      </c>
      <c r="C735" s="8">
        <v>4.3094681299697699</v>
      </c>
      <c r="D735" s="8">
        <v>15.7473377541593</v>
      </c>
      <c r="E735" s="8">
        <v>0.48101311946999797</v>
      </c>
      <c r="F735" s="8">
        <v>5.6765691391879002E-2</v>
      </c>
      <c r="G735" s="8">
        <v>2.7115172484052999E-3</v>
      </c>
      <c r="H735" s="8">
        <v>-4.3526076235327702E-3</v>
      </c>
      <c r="I735" s="4">
        <v>409.54</v>
      </c>
      <c r="J735" s="4">
        <v>9.57</v>
      </c>
      <c r="K735" s="4">
        <v>396.89</v>
      </c>
      <c r="L735" s="4">
        <v>5.88</v>
      </c>
      <c r="M735" s="4">
        <v>481.4</v>
      </c>
      <c r="N735" s="4">
        <v>52.8</v>
      </c>
      <c r="O735" s="5">
        <f t="shared" si="52"/>
        <v>396.89</v>
      </c>
      <c r="P735" s="5">
        <f t="shared" si="53"/>
        <v>5.88</v>
      </c>
      <c r="Q735" s="6">
        <f t="shared" si="50"/>
        <v>-3.187281110635197</v>
      </c>
      <c r="R735" s="6">
        <f t="shared" si="51"/>
        <v>-21.29305349089168</v>
      </c>
    </row>
    <row r="736" spans="1:18">
      <c r="A736" s="7" t="s">
        <v>504</v>
      </c>
      <c r="B736" s="8">
        <v>307.45091282484401</v>
      </c>
      <c r="C736" s="8">
        <v>0.81603776280865603</v>
      </c>
      <c r="D736" s="8">
        <v>14.6393585976456</v>
      </c>
      <c r="E736" s="8">
        <v>0.45965675410161599</v>
      </c>
      <c r="F736" s="8">
        <v>5.4928436109848197E-2</v>
      </c>
      <c r="G736" s="8">
        <v>1.6409833278112299E-3</v>
      </c>
      <c r="H736" s="8">
        <v>0.31537490330461199</v>
      </c>
      <c r="I736" s="4">
        <v>423.22</v>
      </c>
      <c r="J736" s="4">
        <v>6.21</v>
      </c>
      <c r="K736" s="4">
        <v>425.96</v>
      </c>
      <c r="L736" s="4">
        <v>6.47</v>
      </c>
      <c r="M736" s="4">
        <v>408.3</v>
      </c>
      <c r="N736" s="4">
        <v>33.4</v>
      </c>
      <c r="O736" s="5">
        <f t="shared" si="52"/>
        <v>425.96</v>
      </c>
      <c r="P736" s="5">
        <f t="shared" si="53"/>
        <v>6.47</v>
      </c>
      <c r="Q736" s="6">
        <f t="shared" si="50"/>
        <v>0.64325288759506816</v>
      </c>
      <c r="R736" s="6">
        <f t="shared" si="51"/>
        <v>4.1459291952295914</v>
      </c>
    </row>
    <row r="737" spans="1:18">
      <c r="A737" s="7" t="s">
        <v>505</v>
      </c>
      <c r="B737" s="8">
        <v>141.106066740317</v>
      </c>
      <c r="C737" s="8">
        <v>1.3891699726357101</v>
      </c>
      <c r="D737" s="8">
        <v>14.837306077203801</v>
      </c>
      <c r="E737" s="8">
        <v>0.40783249100648</v>
      </c>
      <c r="F737" s="8">
        <v>5.5443634812676001E-2</v>
      </c>
      <c r="G737" s="8">
        <v>1.6809196201179801E-3</v>
      </c>
      <c r="H737" s="8">
        <v>0.144357008826237</v>
      </c>
      <c r="I737" s="4">
        <v>421.8</v>
      </c>
      <c r="J737" s="4">
        <v>6.54</v>
      </c>
      <c r="K737" s="4">
        <v>420.46</v>
      </c>
      <c r="L737" s="4">
        <v>5.59</v>
      </c>
      <c r="M737" s="4">
        <v>429.2</v>
      </c>
      <c r="N737" s="4">
        <v>33.799999999999997</v>
      </c>
      <c r="O737" s="5">
        <f t="shared" si="52"/>
        <v>420.46</v>
      </c>
      <c r="P737" s="5">
        <f t="shared" si="53"/>
        <v>5.59</v>
      </c>
      <c r="Q737" s="6">
        <f t="shared" si="50"/>
        <v>-0.31869856823479803</v>
      </c>
      <c r="R737" s="6">
        <f t="shared" si="51"/>
        <v>-2.0786757360985608</v>
      </c>
    </row>
    <row r="738" spans="1:18">
      <c r="A738" s="7" t="s">
        <v>506</v>
      </c>
      <c r="B738" s="8">
        <v>81.6009313158917</v>
      </c>
      <c r="C738" s="8">
        <v>1.2928527354941499</v>
      </c>
      <c r="D738" s="8">
        <v>14.799283131308499</v>
      </c>
      <c r="E738" s="8">
        <v>0.44030104461660202</v>
      </c>
      <c r="F738" s="8">
        <v>5.4730551960221502E-2</v>
      </c>
      <c r="G738" s="8">
        <v>3.0075079379267601E-3</v>
      </c>
      <c r="H738" s="8">
        <v>0.36120589037304002</v>
      </c>
      <c r="I738" s="4">
        <v>418.23</v>
      </c>
      <c r="J738" s="4">
        <v>8.9499999999999993</v>
      </c>
      <c r="K738" s="4">
        <v>421.5</v>
      </c>
      <c r="L738" s="4">
        <v>6.07</v>
      </c>
      <c r="M738" s="4">
        <v>400.2</v>
      </c>
      <c r="N738" s="4">
        <v>61.6</v>
      </c>
      <c r="O738" s="5">
        <f t="shared" si="52"/>
        <v>421.5</v>
      </c>
      <c r="P738" s="5">
        <f t="shared" si="53"/>
        <v>6.07</v>
      </c>
      <c r="Q738" s="6">
        <f t="shared" si="50"/>
        <v>0.77580071174376797</v>
      </c>
      <c r="R738" s="6">
        <f t="shared" si="51"/>
        <v>5.0533807829181523</v>
      </c>
    </row>
    <row r="739" spans="1:18">
      <c r="A739" s="7" t="s">
        <v>507</v>
      </c>
      <c r="B739" s="8">
        <v>97.450093057449493</v>
      </c>
      <c r="C739" s="8">
        <v>0.94352143386751597</v>
      </c>
      <c r="D739" s="8">
        <v>14.454563260334499</v>
      </c>
      <c r="E739" s="8">
        <v>0.34221003714262799</v>
      </c>
      <c r="F739" s="8">
        <v>5.4084950955794797E-2</v>
      </c>
      <c r="G739" s="8">
        <v>2.4448463271205499E-3</v>
      </c>
      <c r="H739" s="8">
        <v>0.20212617457333801</v>
      </c>
      <c r="I739" s="4">
        <v>422.26</v>
      </c>
      <c r="J739" s="4">
        <v>8.0500000000000007</v>
      </c>
      <c r="K739" s="4">
        <v>431.23</v>
      </c>
      <c r="L739" s="4">
        <v>4.9400000000000004</v>
      </c>
      <c r="M739" s="4">
        <v>373.6</v>
      </c>
      <c r="N739" s="4">
        <v>50.9</v>
      </c>
      <c r="O739" s="5">
        <f t="shared" si="52"/>
        <v>431.23</v>
      </c>
      <c r="P739" s="5">
        <f t="shared" si="53"/>
        <v>4.9400000000000004</v>
      </c>
      <c r="Q739" s="6">
        <f t="shared" si="50"/>
        <v>2.0800964682420116</v>
      </c>
      <c r="R739" s="6">
        <f t="shared" si="51"/>
        <v>13.364098045126729</v>
      </c>
    </row>
    <row r="740" spans="1:18">
      <c r="A740" s="7" t="s">
        <v>508</v>
      </c>
      <c r="B740" s="8">
        <v>941.85538931565804</v>
      </c>
      <c r="C740" s="8">
        <v>0.86973506065263295</v>
      </c>
      <c r="D740" s="8">
        <v>14.2137647939467</v>
      </c>
      <c r="E740" s="8">
        <v>0.36884172037886997</v>
      </c>
      <c r="F740" s="8">
        <v>5.4685037532717098E-2</v>
      </c>
      <c r="G740" s="8">
        <v>1.85417106875274E-3</v>
      </c>
      <c r="H740" s="8">
        <v>0.24552395683157799</v>
      </c>
      <c r="I740" s="4">
        <v>431.96</v>
      </c>
      <c r="J740" s="4">
        <v>6.56</v>
      </c>
      <c r="K740" s="4">
        <v>438.29</v>
      </c>
      <c r="L740" s="4">
        <v>5.5</v>
      </c>
      <c r="M740" s="4">
        <v>398.4</v>
      </c>
      <c r="N740" s="4">
        <v>38</v>
      </c>
      <c r="O740" s="5">
        <f t="shared" si="52"/>
        <v>438.29</v>
      </c>
      <c r="P740" s="5">
        <f t="shared" si="53"/>
        <v>5.5</v>
      </c>
      <c r="Q740" s="6">
        <f t="shared" si="50"/>
        <v>1.4442492413698784</v>
      </c>
      <c r="R740" s="6">
        <f t="shared" si="51"/>
        <v>9.1012799744461521</v>
      </c>
    </row>
    <row r="741" spans="1:18">
      <c r="A741" s="7" t="s">
        <v>509</v>
      </c>
      <c r="B741" s="8">
        <v>859.34667968050496</v>
      </c>
      <c r="C741" s="8">
        <v>1.37963977354318</v>
      </c>
      <c r="D741" s="8">
        <v>14.239153937359101</v>
      </c>
      <c r="E741" s="8">
        <v>0.43727123821906999</v>
      </c>
      <c r="F741" s="8">
        <v>5.5854784802342301E-2</v>
      </c>
      <c r="G741" s="8">
        <v>3.0448599348999899E-3</v>
      </c>
      <c r="H741" s="8">
        <v>0.15638521416189399</v>
      </c>
      <c r="I741" s="4">
        <v>438.8</v>
      </c>
      <c r="J741" s="4">
        <v>10.4</v>
      </c>
      <c r="K741" s="4">
        <v>437.53</v>
      </c>
      <c r="L741" s="4">
        <v>6.5</v>
      </c>
      <c r="M741" s="4">
        <v>445.6</v>
      </c>
      <c r="N741" s="4">
        <v>60.6</v>
      </c>
      <c r="O741" s="5">
        <f t="shared" si="52"/>
        <v>437.53</v>
      </c>
      <c r="P741" s="5">
        <f t="shared" si="53"/>
        <v>6.5</v>
      </c>
      <c r="Q741" s="6">
        <f t="shared" si="50"/>
        <v>-0.29026581034444238</v>
      </c>
      <c r="R741" s="6">
        <f t="shared" si="51"/>
        <v>-1.8444449523461364</v>
      </c>
    </row>
    <row r="742" spans="1:18">
      <c r="A742" s="7" t="s">
        <v>642</v>
      </c>
      <c r="B742" s="8">
        <v>100.657442104319</v>
      </c>
      <c r="C742" s="8">
        <v>1.09630139232888</v>
      </c>
      <c r="D742" s="8">
        <v>15.136419447774999</v>
      </c>
      <c r="E742" s="8">
        <v>0.31975447922710998</v>
      </c>
      <c r="F742" s="8">
        <v>5.4338465560424001E-2</v>
      </c>
      <c r="G742" s="8">
        <v>1.4480556683597501E-3</v>
      </c>
      <c r="H742" s="8">
        <v>0.27588345851485302</v>
      </c>
      <c r="I742" s="4">
        <v>408.15</v>
      </c>
      <c r="J742" s="4">
        <v>4.8899999999999997</v>
      </c>
      <c r="K742" s="4">
        <v>412.41</v>
      </c>
      <c r="L742" s="4">
        <v>4.22</v>
      </c>
      <c r="M742" s="4">
        <v>384.1</v>
      </c>
      <c r="N742" s="4">
        <v>29.9</v>
      </c>
      <c r="O742" s="5">
        <f t="shared" si="52"/>
        <v>412.41</v>
      </c>
      <c r="P742" s="5">
        <f t="shared" si="53"/>
        <v>4.22</v>
      </c>
      <c r="Q742" s="6">
        <f t="shared" si="50"/>
        <v>1.0329526442132944</v>
      </c>
      <c r="R742" s="6">
        <f t="shared" si="51"/>
        <v>6.8645280182342807</v>
      </c>
    </row>
    <row r="743" spans="1:18">
      <c r="A743" s="7" t="s">
        <v>643</v>
      </c>
      <c r="B743" s="8">
        <v>540.28297416639896</v>
      </c>
      <c r="C743" s="8">
        <v>0.79127725199603005</v>
      </c>
      <c r="D743" s="8">
        <v>14.347513686389</v>
      </c>
      <c r="E743" s="8">
        <v>0.30490208956579301</v>
      </c>
      <c r="F743" s="8">
        <v>5.45398982033449E-2</v>
      </c>
      <c r="G743" s="8">
        <v>9.9435505639120804E-4</v>
      </c>
      <c r="H743" s="8">
        <v>0.38106773454631498</v>
      </c>
      <c r="I743" s="4">
        <v>427.75</v>
      </c>
      <c r="J743" s="4">
        <v>3.86</v>
      </c>
      <c r="K743" s="4">
        <v>434.34</v>
      </c>
      <c r="L743" s="4">
        <v>4.46</v>
      </c>
      <c r="M743" s="4">
        <v>392.4</v>
      </c>
      <c r="N743" s="4">
        <v>20.5</v>
      </c>
      <c r="O743" s="5">
        <f t="shared" si="52"/>
        <v>434.34</v>
      </c>
      <c r="P743" s="5">
        <f t="shared" si="53"/>
        <v>4.46</v>
      </c>
      <c r="Q743" s="6">
        <f t="shared" si="50"/>
        <v>1.5172445549569404</v>
      </c>
      <c r="R743" s="6">
        <f t="shared" si="51"/>
        <v>9.6560298383754652</v>
      </c>
    </row>
    <row r="744" spans="1:18">
      <c r="A744" s="7" t="s">
        <v>504</v>
      </c>
      <c r="B744" s="8">
        <v>331.297941903609</v>
      </c>
      <c r="C744" s="8">
        <v>0.94088022164690999</v>
      </c>
      <c r="D744" s="8">
        <v>14.750144758327099</v>
      </c>
      <c r="E744" s="8">
        <v>0.39091223326943902</v>
      </c>
      <c r="F744" s="8">
        <v>5.4655766877397399E-2</v>
      </c>
      <c r="G744" s="8">
        <v>1.8786376386417301E-3</v>
      </c>
      <c r="H744" s="8">
        <v>0.26643525925313499</v>
      </c>
      <c r="I744" s="4">
        <v>418.9</v>
      </c>
      <c r="J744" s="4">
        <v>6.42</v>
      </c>
      <c r="K744" s="4">
        <v>422.86</v>
      </c>
      <c r="L744" s="4">
        <v>5.42</v>
      </c>
      <c r="M744" s="4">
        <v>397.2</v>
      </c>
      <c r="N744" s="4">
        <v>38.5</v>
      </c>
      <c r="O744" s="5">
        <f t="shared" si="52"/>
        <v>422.86</v>
      </c>
      <c r="P744" s="5">
        <f t="shared" si="53"/>
        <v>5.42</v>
      </c>
      <c r="Q744" s="6">
        <f t="shared" si="50"/>
        <v>0.93648015891785363</v>
      </c>
      <c r="R744" s="6">
        <f t="shared" si="51"/>
        <v>6.0682022418767492</v>
      </c>
    </row>
    <row r="745" spans="1:18">
      <c r="A745" s="7" t="s">
        <v>505</v>
      </c>
      <c r="B745" s="8">
        <v>327.03662351431899</v>
      </c>
      <c r="C745" s="8">
        <v>0.863498871746465</v>
      </c>
      <c r="D745" s="8">
        <v>14.431846588976001</v>
      </c>
      <c r="E745" s="8">
        <v>0.356503850758424</v>
      </c>
      <c r="F745" s="8">
        <v>5.4667288276786997E-2</v>
      </c>
      <c r="G745" s="8">
        <v>1.5680340454796099E-3</v>
      </c>
      <c r="H745" s="8">
        <v>0.162158895249776</v>
      </c>
      <c r="I745" s="4">
        <v>426.52</v>
      </c>
      <c r="J745" s="4">
        <v>6.04</v>
      </c>
      <c r="K745" s="4">
        <v>431.88</v>
      </c>
      <c r="L745" s="4">
        <v>5.16</v>
      </c>
      <c r="M745" s="4">
        <v>397.6</v>
      </c>
      <c r="N745" s="4">
        <v>32.1</v>
      </c>
      <c r="O745" s="5">
        <f t="shared" si="52"/>
        <v>431.88</v>
      </c>
      <c r="P745" s="5">
        <f t="shared" si="53"/>
        <v>5.16</v>
      </c>
      <c r="Q745" s="6">
        <f t="shared" si="50"/>
        <v>1.2410854867092742</v>
      </c>
      <c r="R745" s="6">
        <f t="shared" si="51"/>
        <v>7.9373900157451081</v>
      </c>
    </row>
    <row r="746" spans="1:18">
      <c r="A746" s="7" t="s">
        <v>506</v>
      </c>
      <c r="B746" s="8">
        <v>152.287674667424</v>
      </c>
      <c r="C746" s="8">
        <v>1.3922024525074601</v>
      </c>
      <c r="D746" s="8">
        <v>14.9784889917636</v>
      </c>
      <c r="E746" s="8">
        <v>0.40874466474675297</v>
      </c>
      <c r="F746" s="8">
        <v>5.3584247308635501E-2</v>
      </c>
      <c r="G746" s="8">
        <v>1.4564270230271799E-3</v>
      </c>
      <c r="H746" s="8">
        <v>0.39677979960779802</v>
      </c>
      <c r="I746" s="4">
        <v>406.97</v>
      </c>
      <c r="J746" s="4">
        <v>5.0199999999999996</v>
      </c>
      <c r="K746" s="4">
        <v>416.62</v>
      </c>
      <c r="L746" s="4">
        <v>5.5</v>
      </c>
      <c r="M746" s="4">
        <v>352.6</v>
      </c>
      <c r="N746" s="4">
        <v>30.7</v>
      </c>
      <c r="O746" s="5">
        <f t="shared" si="52"/>
        <v>416.62</v>
      </c>
      <c r="P746" s="5">
        <f t="shared" si="53"/>
        <v>5.5</v>
      </c>
      <c r="Q746" s="6">
        <f t="shared" si="50"/>
        <v>2.3162594210551526</v>
      </c>
      <c r="R746" s="6">
        <f t="shared" si="51"/>
        <v>15.366521050357635</v>
      </c>
    </row>
    <row r="747" spans="1:18">
      <c r="A747" s="7" t="s">
        <v>507</v>
      </c>
      <c r="B747" s="8">
        <v>116.20935469826399</v>
      </c>
      <c r="C747" s="8">
        <v>1.05931216516542</v>
      </c>
      <c r="D747" s="8">
        <v>14.847606568821501</v>
      </c>
      <c r="E747" s="8">
        <v>0.460121579660554</v>
      </c>
      <c r="F747" s="8">
        <v>5.55254139985367E-2</v>
      </c>
      <c r="G747" s="8">
        <v>2.70618413234821E-3</v>
      </c>
      <c r="H747" s="8">
        <v>0.35621449107685799</v>
      </c>
      <c r="I747" s="4">
        <v>422.07</v>
      </c>
      <c r="J747" s="4">
        <v>8.2100000000000009</v>
      </c>
      <c r="K747" s="4">
        <v>420.18</v>
      </c>
      <c r="L747" s="4">
        <v>6.3</v>
      </c>
      <c r="M747" s="4">
        <v>432.4</v>
      </c>
      <c r="N747" s="4">
        <v>54.3</v>
      </c>
      <c r="O747" s="5">
        <f t="shared" si="52"/>
        <v>420.18</v>
      </c>
      <c r="P747" s="5">
        <f t="shared" si="53"/>
        <v>6.3</v>
      </c>
      <c r="Q747" s="6">
        <f t="shared" si="50"/>
        <v>-0.44980722547479324</v>
      </c>
      <c r="R747" s="6">
        <f t="shared" si="51"/>
        <v>-2.9082774049216931</v>
      </c>
    </row>
    <row r="748" spans="1:18">
      <c r="A748" s="7" t="s">
        <v>508</v>
      </c>
      <c r="B748" s="8">
        <v>809.52248906695695</v>
      </c>
      <c r="C748" s="8">
        <v>1.1626817123283</v>
      </c>
      <c r="D748" s="8">
        <v>14.6721074051308</v>
      </c>
      <c r="E748" s="8">
        <v>0.38575697384413898</v>
      </c>
      <c r="F748" s="8">
        <v>5.5068604192546798E-2</v>
      </c>
      <c r="G748" s="8">
        <v>1.8254697254387101E-3</v>
      </c>
      <c r="H748" s="8">
        <v>0.36965107425078098</v>
      </c>
      <c r="I748" s="4">
        <v>423.33</v>
      </c>
      <c r="J748" s="4">
        <v>5.86</v>
      </c>
      <c r="K748" s="4">
        <v>425.04</v>
      </c>
      <c r="L748" s="4">
        <v>5.41</v>
      </c>
      <c r="M748" s="4">
        <v>414</v>
      </c>
      <c r="N748" s="4">
        <v>37</v>
      </c>
      <c r="O748" s="5">
        <f t="shared" si="52"/>
        <v>425.04</v>
      </c>
      <c r="P748" s="5">
        <f t="shared" si="53"/>
        <v>5.41</v>
      </c>
      <c r="Q748" s="6">
        <f t="shared" si="50"/>
        <v>0.40231507622812829</v>
      </c>
      <c r="R748" s="6">
        <f t="shared" si="51"/>
        <v>2.5974025974026023</v>
      </c>
    </row>
    <row r="749" spans="1:18">
      <c r="A749" s="7" t="s">
        <v>509</v>
      </c>
      <c r="B749" s="8">
        <v>465.42912424046699</v>
      </c>
      <c r="C749" s="8">
        <v>1.2357522506276299</v>
      </c>
      <c r="D749" s="8">
        <v>14.8946151789754</v>
      </c>
      <c r="E749" s="8">
        <v>0.38153744429730102</v>
      </c>
      <c r="F749" s="8">
        <v>5.4301172029759898E-2</v>
      </c>
      <c r="G749" s="8">
        <v>1.4733261118984101E-3</v>
      </c>
      <c r="H749" s="8">
        <v>0.455126126036765</v>
      </c>
      <c r="I749" s="4">
        <v>413.35</v>
      </c>
      <c r="J749" s="4">
        <v>4.68</v>
      </c>
      <c r="K749" s="4">
        <v>418.89</v>
      </c>
      <c r="L749" s="4">
        <v>5.19</v>
      </c>
      <c r="M749" s="4">
        <v>382.6</v>
      </c>
      <c r="N749" s="4">
        <v>30.5</v>
      </c>
      <c r="O749" s="5">
        <f t="shared" si="52"/>
        <v>418.89</v>
      </c>
      <c r="P749" s="5">
        <f t="shared" si="53"/>
        <v>5.19</v>
      </c>
      <c r="Q749" s="6">
        <f t="shared" si="50"/>
        <v>1.3225429110267526</v>
      </c>
      <c r="R749" s="6">
        <f t="shared" si="51"/>
        <v>8.6633722456969533</v>
      </c>
    </row>
    <row r="750" spans="1:18">
      <c r="A750" s="7" t="s">
        <v>642</v>
      </c>
      <c r="B750" s="8">
        <v>198.85264498197299</v>
      </c>
      <c r="C750" s="8">
        <v>0.88876548779803599</v>
      </c>
      <c r="D750" s="8">
        <v>15.359349224374</v>
      </c>
      <c r="E750" s="8">
        <v>0.41929261289734099</v>
      </c>
      <c r="F750" s="8">
        <v>5.3984193653343199E-2</v>
      </c>
      <c r="G750" s="8">
        <v>1.03257180885869E-3</v>
      </c>
      <c r="H750" s="8">
        <v>0.51016471476569902</v>
      </c>
      <c r="I750" s="4">
        <v>401.08</v>
      </c>
      <c r="J750" s="4">
        <v>3.98</v>
      </c>
      <c r="K750" s="4">
        <v>406.61</v>
      </c>
      <c r="L750" s="4">
        <v>5.38</v>
      </c>
      <c r="M750" s="4">
        <v>369.4</v>
      </c>
      <c r="N750" s="4">
        <v>21.5</v>
      </c>
      <c r="O750" s="5">
        <f t="shared" si="52"/>
        <v>406.61</v>
      </c>
      <c r="P750" s="5">
        <f t="shared" si="53"/>
        <v>5.38</v>
      </c>
      <c r="Q750" s="6">
        <f t="shared" si="50"/>
        <v>1.360025577334554</v>
      </c>
      <c r="R750" s="6">
        <f t="shared" si="51"/>
        <v>9.1512751776887029</v>
      </c>
    </row>
    <row r="751" spans="1:18">
      <c r="A751" s="7" t="s">
        <v>643</v>
      </c>
      <c r="B751" s="8">
        <v>773.71627626271095</v>
      </c>
      <c r="C751" s="8">
        <v>0.88075872451387904</v>
      </c>
      <c r="D751" s="8">
        <v>14.740929486925401</v>
      </c>
      <c r="E751" s="8">
        <v>0.40475939097591901</v>
      </c>
      <c r="F751" s="8">
        <v>5.4877329254653003E-2</v>
      </c>
      <c r="G751" s="8">
        <v>1.79466438758028E-3</v>
      </c>
      <c r="H751" s="8">
        <v>0.11485095281652</v>
      </c>
      <c r="I751" s="4">
        <v>420.51</v>
      </c>
      <c r="J751" s="4">
        <v>6.92</v>
      </c>
      <c r="K751" s="4">
        <v>423.12</v>
      </c>
      <c r="L751" s="4">
        <v>5.62</v>
      </c>
      <c r="M751" s="4">
        <v>406.2</v>
      </c>
      <c r="N751" s="4">
        <v>36.6</v>
      </c>
      <c r="O751" s="5">
        <f t="shared" si="52"/>
        <v>423.12</v>
      </c>
      <c r="P751" s="5">
        <f t="shared" si="53"/>
        <v>5.62</v>
      </c>
      <c r="Q751" s="6">
        <f t="shared" si="50"/>
        <v>0.61684628474192038</v>
      </c>
      <c r="R751" s="6">
        <f t="shared" si="51"/>
        <v>3.9988655700510529</v>
      </c>
    </row>
    <row r="752" spans="1:18">
      <c r="A752" s="7" t="s">
        <v>644</v>
      </c>
      <c r="B752" s="8">
        <v>883.23712160540697</v>
      </c>
      <c r="C752" s="8">
        <v>6.0687316175325599</v>
      </c>
      <c r="D752" s="8">
        <v>17.131532628880802</v>
      </c>
      <c r="E752" s="8">
        <v>0.403674089417908</v>
      </c>
      <c r="F752" s="8">
        <v>5.3590513298089303E-2</v>
      </c>
      <c r="G752" s="8">
        <v>2.6465946735257199E-3</v>
      </c>
      <c r="H752" s="8">
        <v>0.227794925734424</v>
      </c>
      <c r="I752" s="4">
        <v>363.97</v>
      </c>
      <c r="J752" s="4">
        <v>7.59</v>
      </c>
      <c r="K752" s="4">
        <v>365.72</v>
      </c>
      <c r="L752" s="4">
        <v>4.1900000000000004</v>
      </c>
      <c r="M752" s="4">
        <v>352.9</v>
      </c>
      <c r="N752" s="4">
        <v>55.8</v>
      </c>
      <c r="O752" s="5">
        <f t="shared" si="52"/>
        <v>365.72</v>
      </c>
      <c r="P752" s="5">
        <f t="shared" si="53"/>
        <v>4.1900000000000004</v>
      </c>
      <c r="Q752" s="6">
        <f t="shared" si="50"/>
        <v>0.47850814831018262</v>
      </c>
      <c r="R752" s="6">
        <f t="shared" si="51"/>
        <v>3.5054139779066089</v>
      </c>
    </row>
    <row r="753" spans="1:18">
      <c r="A753" s="7" t="s">
        <v>645</v>
      </c>
      <c r="B753" s="8">
        <v>667.16841043849695</v>
      </c>
      <c r="C753" s="8">
        <v>7.0930262502350399</v>
      </c>
      <c r="D753" s="8">
        <v>18.294638866935699</v>
      </c>
      <c r="E753" s="8">
        <v>0.38070124151663198</v>
      </c>
      <c r="F753" s="8">
        <v>5.26930832625594E-2</v>
      </c>
      <c r="G753" s="8">
        <v>9.2451627444639195E-4</v>
      </c>
      <c r="H753" s="8">
        <v>0.39208023937481201</v>
      </c>
      <c r="I753" s="4">
        <v>339.43</v>
      </c>
      <c r="J753" s="4">
        <v>3.08</v>
      </c>
      <c r="K753" s="4">
        <v>343.07</v>
      </c>
      <c r="L753" s="4">
        <v>3.48</v>
      </c>
      <c r="M753" s="4">
        <v>314.60000000000002</v>
      </c>
      <c r="N753" s="4">
        <v>20</v>
      </c>
      <c r="O753" s="5">
        <f t="shared" si="52"/>
        <v>343.07</v>
      </c>
      <c r="P753" s="5">
        <f t="shared" si="53"/>
        <v>3.48</v>
      </c>
      <c r="Q753" s="6">
        <f t="shared" si="50"/>
        <v>1.0610079575596778</v>
      </c>
      <c r="R753" s="6">
        <f t="shared" si="51"/>
        <v>8.2985979537703596</v>
      </c>
    </row>
    <row r="754" spans="1:18">
      <c r="A754" s="7" t="s">
        <v>646</v>
      </c>
      <c r="B754" s="8">
        <v>680.76662153587199</v>
      </c>
      <c r="C754" s="8">
        <v>5.0774198115491398</v>
      </c>
      <c r="D754" s="8">
        <v>17.961360847117799</v>
      </c>
      <c r="E754" s="8">
        <v>0.39315008847264898</v>
      </c>
      <c r="F754" s="8">
        <v>5.2521269100017698E-2</v>
      </c>
      <c r="G754" s="8">
        <v>9.6706839618614202E-4</v>
      </c>
      <c r="H754" s="8">
        <v>0.242463497706775</v>
      </c>
      <c r="I754" s="4">
        <v>343.82</v>
      </c>
      <c r="J754" s="4">
        <v>3.64</v>
      </c>
      <c r="K754" s="4">
        <v>349.27</v>
      </c>
      <c r="L754" s="4">
        <v>3.72</v>
      </c>
      <c r="M754" s="4">
        <v>307.10000000000002</v>
      </c>
      <c r="N754" s="4">
        <v>21</v>
      </c>
      <c r="O754" s="5">
        <f t="shared" si="52"/>
        <v>349.27</v>
      </c>
      <c r="P754" s="5">
        <f t="shared" si="53"/>
        <v>3.72</v>
      </c>
      <c r="Q754" s="6">
        <f t="shared" si="50"/>
        <v>1.5603974002920347</v>
      </c>
      <c r="R754" s="6">
        <f t="shared" si="51"/>
        <v>12.073753829415628</v>
      </c>
    </row>
    <row r="755" spans="1:18">
      <c r="A755" s="7" t="s">
        <v>647</v>
      </c>
      <c r="B755" s="8">
        <v>181.35253364171601</v>
      </c>
      <c r="C755" s="8">
        <v>5.9149187310145503</v>
      </c>
      <c r="D755" s="8">
        <v>17.468788394600299</v>
      </c>
      <c r="E755" s="8">
        <v>0.423948512033886</v>
      </c>
      <c r="F755" s="8">
        <v>5.2518559640402702E-2</v>
      </c>
      <c r="G755" s="8">
        <v>1.2988734993970999E-3</v>
      </c>
      <c r="H755" s="8">
        <v>0.250975417709</v>
      </c>
      <c r="I755" s="4">
        <v>352</v>
      </c>
      <c r="J755" s="4">
        <v>4.46</v>
      </c>
      <c r="K755" s="4">
        <v>358.85</v>
      </c>
      <c r="L755" s="4">
        <v>4.24</v>
      </c>
      <c r="M755" s="4">
        <v>307</v>
      </c>
      <c r="N755" s="4">
        <v>28.2</v>
      </c>
      <c r="O755" s="5">
        <f t="shared" si="52"/>
        <v>358.85</v>
      </c>
      <c r="P755" s="5">
        <f t="shared" si="53"/>
        <v>4.24</v>
      </c>
      <c r="Q755" s="6">
        <f t="shared" si="50"/>
        <v>1.9088755747526882</v>
      </c>
      <c r="R755" s="6">
        <f t="shared" si="51"/>
        <v>14.448934095025781</v>
      </c>
    </row>
    <row r="756" spans="1:18">
      <c r="A756" s="7" t="s">
        <v>648</v>
      </c>
      <c r="B756" s="8">
        <v>1239.5812683018501</v>
      </c>
      <c r="C756" s="8">
        <v>7.4692442760118203</v>
      </c>
      <c r="D756" s="8">
        <v>17.690690975546101</v>
      </c>
      <c r="E756" s="8">
        <v>0.75978870819556099</v>
      </c>
      <c r="F756" s="8">
        <v>5.4698933524167798E-2</v>
      </c>
      <c r="G756" s="8">
        <v>4.2311704214408096E-3</v>
      </c>
      <c r="H756" s="8">
        <v>0.27285367547886602</v>
      </c>
      <c r="I756" s="4">
        <v>360.4</v>
      </c>
      <c r="J756" s="4">
        <v>11.8</v>
      </c>
      <c r="K756" s="4">
        <v>354.47</v>
      </c>
      <c r="L756" s="4">
        <v>7.41</v>
      </c>
      <c r="M756" s="4">
        <v>398.9</v>
      </c>
      <c r="N756" s="4">
        <v>86.7</v>
      </c>
      <c r="O756" s="5">
        <f t="shared" si="52"/>
        <v>354.47</v>
      </c>
      <c r="P756" s="5">
        <f t="shared" si="53"/>
        <v>7.41</v>
      </c>
      <c r="Q756" s="6">
        <f t="shared" si="50"/>
        <v>-1.6729201342849747</v>
      </c>
      <c r="R756" s="6">
        <f t="shared" si="51"/>
        <v>-12.534205997686673</v>
      </c>
    </row>
    <row r="757" spans="1:18">
      <c r="A757" s="7" t="s">
        <v>649</v>
      </c>
      <c r="B757" s="8">
        <v>992.98565706059901</v>
      </c>
      <c r="C757" s="8">
        <v>6.76778408447161</v>
      </c>
      <c r="D757" s="8">
        <v>17.9138990059256</v>
      </c>
      <c r="E757" s="8">
        <v>0.39244854569307103</v>
      </c>
      <c r="F757" s="8">
        <v>5.1489789976602002E-2</v>
      </c>
      <c r="G757" s="8">
        <v>1.1571986134401801E-3</v>
      </c>
      <c r="H757" s="8">
        <v>0.56429850034311402</v>
      </c>
      <c r="I757" s="4">
        <v>338.84</v>
      </c>
      <c r="J757" s="4">
        <v>2.98</v>
      </c>
      <c r="K757" s="4">
        <v>350.17</v>
      </c>
      <c r="L757" s="4">
        <v>3.73</v>
      </c>
      <c r="M757" s="4">
        <v>261.8</v>
      </c>
      <c r="N757" s="4">
        <v>25.8</v>
      </c>
      <c r="O757" s="5">
        <f t="shared" si="52"/>
        <v>350.17</v>
      </c>
      <c r="P757" s="5">
        <f t="shared" si="53"/>
        <v>3.73</v>
      </c>
      <c r="Q757" s="6">
        <f t="shared" si="50"/>
        <v>3.2355712939429537</v>
      </c>
      <c r="R757" s="6">
        <f t="shared" si="51"/>
        <v>25.23631379044464</v>
      </c>
    </row>
    <row r="758" spans="1:18">
      <c r="A758" s="7" t="s">
        <v>650</v>
      </c>
      <c r="B758" s="8">
        <v>558.79465914907098</v>
      </c>
      <c r="C758" s="8">
        <v>8.2138850151185903</v>
      </c>
      <c r="D758" s="8">
        <v>18.4092459201106</v>
      </c>
      <c r="E758" s="8">
        <v>0.46632121076028099</v>
      </c>
      <c r="F758" s="8">
        <v>5.2025341251034002E-2</v>
      </c>
      <c r="G758" s="8">
        <v>1.4682735251295099E-3</v>
      </c>
      <c r="H758" s="8">
        <v>0.26152299902083298</v>
      </c>
      <c r="I758" s="4">
        <v>333.99</v>
      </c>
      <c r="J758" s="4">
        <v>4.6399999999999997</v>
      </c>
      <c r="K758" s="4">
        <v>340.99</v>
      </c>
      <c r="L758" s="4">
        <v>4.21</v>
      </c>
      <c r="M758" s="4">
        <v>285.5</v>
      </c>
      <c r="N758" s="4">
        <v>32.299999999999997</v>
      </c>
      <c r="O758" s="5">
        <f t="shared" si="52"/>
        <v>340.99</v>
      </c>
      <c r="P758" s="5">
        <f t="shared" si="53"/>
        <v>4.21</v>
      </c>
      <c r="Q758" s="6">
        <f t="shared" si="50"/>
        <v>2.0528461245197804</v>
      </c>
      <c r="R758" s="6">
        <f t="shared" si="51"/>
        <v>16.273204492800378</v>
      </c>
    </row>
    <row r="759" spans="1:18">
      <c r="A759" s="7" t="s">
        <v>651</v>
      </c>
      <c r="B759" s="8">
        <v>883.80128655616898</v>
      </c>
      <c r="C759" s="8">
        <v>8.1864154117624004</v>
      </c>
      <c r="D759" s="8">
        <v>17.990677059116798</v>
      </c>
      <c r="E759" s="8">
        <v>0.43137333822954099</v>
      </c>
      <c r="F759" s="8">
        <v>5.19201935538878E-2</v>
      </c>
      <c r="G759" s="8">
        <v>1.3589502792801099E-3</v>
      </c>
      <c r="H759" s="8">
        <v>0.23145533703218699</v>
      </c>
      <c r="I759" s="4">
        <v>340</v>
      </c>
      <c r="J759" s="4">
        <v>4.5</v>
      </c>
      <c r="K759" s="4">
        <v>348.72</v>
      </c>
      <c r="L759" s="4">
        <v>4.07</v>
      </c>
      <c r="M759" s="4">
        <v>280.89999999999998</v>
      </c>
      <c r="N759" s="4">
        <v>30</v>
      </c>
      <c r="O759" s="5">
        <f t="shared" si="52"/>
        <v>348.72</v>
      </c>
      <c r="P759" s="5">
        <f t="shared" si="53"/>
        <v>4.07</v>
      </c>
      <c r="Q759" s="6">
        <f t="shared" ref="Q759:Q767" si="54">(K759-I759)/K759*100</f>
        <v>2.5005735260380897</v>
      </c>
      <c r="R759" s="6">
        <f t="shared" ref="R759:R767" si="55">(K759-M759)/K759*100</f>
        <v>19.448267951365004</v>
      </c>
    </row>
    <row r="760" spans="1:18">
      <c r="A760" s="7" t="s">
        <v>644</v>
      </c>
      <c r="B760" s="8">
        <v>731.00818055072705</v>
      </c>
      <c r="C760" s="8">
        <v>7.3992561078822296</v>
      </c>
      <c r="D760" s="8">
        <v>17.383084639009201</v>
      </c>
      <c r="E760" s="8">
        <v>0.40478998907647201</v>
      </c>
      <c r="F760" s="8">
        <v>5.2846266499092902E-2</v>
      </c>
      <c r="G760" s="8">
        <v>2.1073909230935402E-3</v>
      </c>
      <c r="H760" s="8">
        <v>5.0630106398359499E-2</v>
      </c>
      <c r="I760" s="4">
        <v>355.32</v>
      </c>
      <c r="J760" s="4">
        <v>6.77</v>
      </c>
      <c r="K760" s="4">
        <v>360.57</v>
      </c>
      <c r="L760" s="4">
        <v>4.08</v>
      </c>
      <c r="M760" s="4">
        <v>321.2</v>
      </c>
      <c r="N760" s="4">
        <v>45.3</v>
      </c>
      <c r="O760" s="5">
        <f t="shared" si="52"/>
        <v>360.57</v>
      </c>
      <c r="P760" s="5">
        <f t="shared" si="53"/>
        <v>4.08</v>
      </c>
      <c r="Q760" s="6">
        <f t="shared" si="54"/>
        <v>1.4560279557367501</v>
      </c>
      <c r="R760" s="6">
        <f t="shared" si="55"/>
        <v>10.91882297473445</v>
      </c>
    </row>
    <row r="761" spans="1:18">
      <c r="A761" s="7" t="s">
        <v>645</v>
      </c>
      <c r="B761" s="8">
        <v>647.92839531483799</v>
      </c>
      <c r="C761" s="8">
        <v>7.8525983408067699</v>
      </c>
      <c r="D761" s="8">
        <v>18.509135080180702</v>
      </c>
      <c r="E761" s="8">
        <v>0.41841784595135101</v>
      </c>
      <c r="F761" s="8">
        <v>5.2340993175537497E-2</v>
      </c>
      <c r="G761" s="8">
        <v>9.99883392417325E-4</v>
      </c>
      <c r="H761" s="8">
        <v>0.30737517028484102</v>
      </c>
      <c r="I761" s="4">
        <v>334.17</v>
      </c>
      <c r="J761" s="4">
        <v>3.52</v>
      </c>
      <c r="K761" s="4">
        <v>339.2</v>
      </c>
      <c r="L761" s="4">
        <v>3.73</v>
      </c>
      <c r="M761" s="4">
        <v>299.3</v>
      </c>
      <c r="N761" s="4">
        <v>21.8</v>
      </c>
      <c r="O761" s="5">
        <f t="shared" si="52"/>
        <v>339.2</v>
      </c>
      <c r="P761" s="5">
        <f t="shared" si="53"/>
        <v>3.73</v>
      </c>
      <c r="Q761" s="6">
        <f t="shared" si="54"/>
        <v>1.4829009433962184</v>
      </c>
      <c r="R761" s="6">
        <f t="shared" si="55"/>
        <v>11.762971698113201</v>
      </c>
    </row>
    <row r="762" spans="1:18">
      <c r="A762" s="7" t="s">
        <v>646</v>
      </c>
      <c r="B762" s="8">
        <v>262.98071176544698</v>
      </c>
      <c r="C762" s="8">
        <v>9.6987950498447706</v>
      </c>
      <c r="D762" s="8">
        <v>18.1511758503556</v>
      </c>
      <c r="E762" s="8">
        <v>0.51541584777746197</v>
      </c>
      <c r="F762" s="8">
        <v>5.3349711663149599E-2</v>
      </c>
      <c r="G762" s="8">
        <v>2.10315831084219E-3</v>
      </c>
      <c r="H762" s="8">
        <v>9.0258680336053901E-2</v>
      </c>
      <c r="I762" s="4">
        <v>345.32</v>
      </c>
      <c r="J762" s="4">
        <v>6.8</v>
      </c>
      <c r="K762" s="4">
        <v>345.71</v>
      </c>
      <c r="L762" s="4">
        <v>4.78</v>
      </c>
      <c r="M762" s="4">
        <v>342.7</v>
      </c>
      <c r="N762" s="4">
        <v>44.6</v>
      </c>
      <c r="O762" s="5">
        <f t="shared" si="52"/>
        <v>345.71</v>
      </c>
      <c r="P762" s="5">
        <f t="shared" si="53"/>
        <v>4.78</v>
      </c>
      <c r="Q762" s="6">
        <f t="shared" si="54"/>
        <v>0.11281131584275443</v>
      </c>
      <c r="R762" s="6">
        <f t="shared" si="55"/>
        <v>0.87067195047872237</v>
      </c>
    </row>
    <row r="763" spans="1:18">
      <c r="A763" s="7" t="s">
        <v>647</v>
      </c>
      <c r="B763" s="8">
        <v>270.07901920059402</v>
      </c>
      <c r="C763" s="8">
        <v>9.1952952195957707</v>
      </c>
      <c r="D763" s="8">
        <v>18.484778089117299</v>
      </c>
      <c r="E763" s="8">
        <v>0.48742706845325401</v>
      </c>
      <c r="F763" s="8">
        <v>5.2604078931963998E-2</v>
      </c>
      <c r="G763" s="8">
        <v>1.53693113766513E-3</v>
      </c>
      <c r="H763" s="8">
        <v>0.16326937827645799</v>
      </c>
      <c r="I763" s="4">
        <v>335.98</v>
      </c>
      <c r="J763" s="4">
        <v>5.15</v>
      </c>
      <c r="K763" s="4">
        <v>339.64</v>
      </c>
      <c r="L763" s="4">
        <v>4.3600000000000003</v>
      </c>
      <c r="M763" s="4">
        <v>310.7</v>
      </c>
      <c r="N763" s="4">
        <v>33.299999999999997</v>
      </c>
      <c r="O763" s="5">
        <f t="shared" si="52"/>
        <v>339.64</v>
      </c>
      <c r="P763" s="5">
        <f t="shared" si="53"/>
        <v>4.3600000000000003</v>
      </c>
      <c r="Q763" s="6">
        <f t="shared" si="54"/>
        <v>1.0776115887410107</v>
      </c>
      <c r="R763" s="6">
        <f t="shared" si="55"/>
        <v>8.5207867153456593</v>
      </c>
    </row>
    <row r="764" spans="1:18">
      <c r="A764" s="7" t="s">
        <v>648</v>
      </c>
      <c r="B764" s="8">
        <v>1748.73515822938</v>
      </c>
      <c r="C764" s="8">
        <v>10.313639354248201</v>
      </c>
      <c r="D764" s="8">
        <v>18.408507005636299</v>
      </c>
      <c r="E764" s="8">
        <v>1.1505372415574699</v>
      </c>
      <c r="F764" s="8">
        <v>5.6106534737210202E-2</v>
      </c>
      <c r="G764" s="8">
        <v>5.4021461910997697E-3</v>
      </c>
      <c r="H764" s="8">
        <v>0.21746967101627801</v>
      </c>
      <c r="I764" s="4">
        <v>356.1</v>
      </c>
      <c r="J764" s="4">
        <v>15.4</v>
      </c>
      <c r="K764" s="4">
        <v>341</v>
      </c>
      <c r="L764" s="4">
        <v>10.4</v>
      </c>
      <c r="M764" s="4">
        <v>456</v>
      </c>
      <c r="N764" s="4">
        <v>107</v>
      </c>
      <c r="O764" s="5">
        <f t="shared" ref="O764:O788" si="56">K764</f>
        <v>341</v>
      </c>
      <c r="P764" s="5">
        <f t="shared" ref="P764:P788" si="57">L764</f>
        <v>10.4</v>
      </c>
      <c r="Q764" s="6">
        <f t="shared" si="54"/>
        <v>-4.4281524926686284</v>
      </c>
      <c r="R764" s="6">
        <f t="shared" si="55"/>
        <v>-33.724340175953074</v>
      </c>
    </row>
    <row r="765" spans="1:18">
      <c r="A765" s="7" t="s">
        <v>649</v>
      </c>
      <c r="B765" s="8">
        <v>1032.95425413832</v>
      </c>
      <c r="C765" s="8">
        <v>7.6255537208787496</v>
      </c>
      <c r="D765" s="8">
        <v>18.3451072542525</v>
      </c>
      <c r="E765" s="8">
        <v>0.472167651964573</v>
      </c>
      <c r="F765" s="8">
        <v>5.22419306309366E-2</v>
      </c>
      <c r="G765" s="8">
        <v>1.2487468012512199E-3</v>
      </c>
      <c r="H765" s="8">
        <v>0.32413795356290598</v>
      </c>
      <c r="I765" s="4">
        <v>336.17</v>
      </c>
      <c r="J765" s="4">
        <v>4.13</v>
      </c>
      <c r="K765" s="4">
        <v>342.15</v>
      </c>
      <c r="L765" s="4">
        <v>4.29</v>
      </c>
      <c r="M765" s="4">
        <v>295</v>
      </c>
      <c r="N765" s="4">
        <v>27.3</v>
      </c>
      <c r="O765" s="5">
        <f t="shared" si="56"/>
        <v>342.15</v>
      </c>
      <c r="P765" s="5">
        <f t="shared" si="57"/>
        <v>4.29</v>
      </c>
      <c r="Q765" s="6">
        <f t="shared" si="54"/>
        <v>1.7477714452725299</v>
      </c>
      <c r="R765" s="6">
        <f t="shared" si="55"/>
        <v>13.78050562618734</v>
      </c>
    </row>
    <row r="766" spans="1:18">
      <c r="A766" s="7" t="s">
        <v>650</v>
      </c>
      <c r="B766" s="8">
        <v>613.681327437964</v>
      </c>
      <c r="C766" s="8">
        <v>8.1521514379692395</v>
      </c>
      <c r="D766" s="8">
        <v>18.867334521342801</v>
      </c>
      <c r="E766" s="8">
        <v>0.40979531018469401</v>
      </c>
      <c r="F766" s="8">
        <v>5.25480410837681E-2</v>
      </c>
      <c r="G766" s="8">
        <v>1.41547179113923E-3</v>
      </c>
      <c r="H766" s="8">
        <v>0.24157694723092701</v>
      </c>
      <c r="I766" s="4">
        <v>329.86</v>
      </c>
      <c r="J766" s="4">
        <v>4.26</v>
      </c>
      <c r="K766" s="4">
        <v>332.92</v>
      </c>
      <c r="L766" s="4">
        <v>3.52</v>
      </c>
      <c r="M766" s="4">
        <v>308.3</v>
      </c>
      <c r="N766" s="4">
        <v>30.7</v>
      </c>
      <c r="O766" s="5">
        <f t="shared" si="56"/>
        <v>332.92</v>
      </c>
      <c r="P766" s="5">
        <f t="shared" si="57"/>
        <v>3.52</v>
      </c>
      <c r="Q766" s="6">
        <f t="shared" si="54"/>
        <v>0.91913973326925458</v>
      </c>
      <c r="R766" s="6">
        <f t="shared" si="55"/>
        <v>7.3951700108134091</v>
      </c>
    </row>
    <row r="767" spans="1:18">
      <c r="A767" s="7" t="s">
        <v>651</v>
      </c>
      <c r="B767" s="8">
        <v>1124.43723471455</v>
      </c>
      <c r="C767" s="8">
        <v>7.72787862177133</v>
      </c>
      <c r="D767" s="8">
        <v>18.064059417807499</v>
      </c>
      <c r="E767" s="8">
        <v>0.32920018343591101</v>
      </c>
      <c r="F767" s="8">
        <v>5.1540596483848497E-2</v>
      </c>
      <c r="G767" s="8">
        <v>9.9664445229450294E-4</v>
      </c>
      <c r="H767" s="8">
        <v>0.244949397651998</v>
      </c>
      <c r="I767" s="4">
        <v>336.72</v>
      </c>
      <c r="J767" s="4">
        <v>3.31</v>
      </c>
      <c r="K767" s="4">
        <v>347.34</v>
      </c>
      <c r="L767" s="4">
        <v>3.08</v>
      </c>
      <c r="M767" s="4">
        <v>264</v>
      </c>
      <c r="N767" s="4">
        <v>22.2</v>
      </c>
      <c r="O767" s="5">
        <f t="shared" si="56"/>
        <v>347.34</v>
      </c>
      <c r="P767" s="5">
        <f t="shared" si="57"/>
        <v>3.08</v>
      </c>
      <c r="Q767" s="6">
        <f t="shared" si="54"/>
        <v>3.0575228882362953</v>
      </c>
      <c r="R767" s="6">
        <f t="shared" si="55"/>
        <v>23.993781309379852</v>
      </c>
    </row>
    <row r="768" spans="1:18">
      <c r="A768" s="7" t="s">
        <v>495</v>
      </c>
      <c r="B768" s="8">
        <v>82.256204786741804</v>
      </c>
      <c r="C768" s="8">
        <v>2.6514939177893502</v>
      </c>
      <c r="D768" s="8">
        <v>5.7802303060920996</v>
      </c>
      <c r="E768" s="8">
        <v>0.27773508176411699</v>
      </c>
      <c r="F768" s="8">
        <v>7.5981898369041997E-2</v>
      </c>
      <c r="G768" s="8">
        <v>2.9163897549272901E-3</v>
      </c>
      <c r="H768" s="8">
        <v>0.50522694271386204</v>
      </c>
      <c r="I768" s="4">
        <v>1050</v>
      </c>
      <c r="J768" s="4">
        <v>14</v>
      </c>
      <c r="K768" s="4">
        <v>1029</v>
      </c>
      <c r="L768" s="4">
        <v>23</v>
      </c>
      <c r="M768" s="4">
        <v>1094</v>
      </c>
      <c r="N768" s="4">
        <v>38</v>
      </c>
      <c r="O768" s="5">
        <f t="shared" si="56"/>
        <v>1029</v>
      </c>
      <c r="P768" s="5">
        <f t="shared" si="57"/>
        <v>23</v>
      </c>
      <c r="Q768" s="6">
        <f>(K768-I768)/K768*100</f>
        <v>-2.0408163265306123</v>
      </c>
      <c r="R768" s="6">
        <f>(K768-M768)/K768*100</f>
        <v>-6.316812439261418</v>
      </c>
    </row>
    <row r="769" spans="1:18">
      <c r="A769" s="7" t="s">
        <v>496</v>
      </c>
      <c r="B769" s="8">
        <v>78.797984810517093</v>
      </c>
      <c r="C769" s="8">
        <v>2.6472007985535</v>
      </c>
      <c r="D769" s="8">
        <v>5.5399000695623002</v>
      </c>
      <c r="E769" s="8">
        <v>0.25210291087414699</v>
      </c>
      <c r="F769" s="8">
        <v>7.3860532833018605E-2</v>
      </c>
      <c r="G769" s="8">
        <v>2.78615107038811E-3</v>
      </c>
      <c r="H769" s="8">
        <v>0.59320506007672702</v>
      </c>
      <c r="I769" s="4">
        <v>1059</v>
      </c>
      <c r="J769" s="4">
        <v>13</v>
      </c>
      <c r="K769" s="4">
        <v>1070</v>
      </c>
      <c r="L769" s="4">
        <v>22</v>
      </c>
      <c r="M769" s="4">
        <v>1037</v>
      </c>
      <c r="N769" s="4">
        <v>38</v>
      </c>
      <c r="O769" s="5">
        <f t="shared" si="56"/>
        <v>1070</v>
      </c>
      <c r="P769" s="5">
        <f t="shared" si="57"/>
        <v>22</v>
      </c>
      <c r="Q769" s="6">
        <f t="shared" ref="Q769:Q788" si="58">(K769-I769)/K769*100</f>
        <v>1.0280373831775702</v>
      </c>
      <c r="R769" s="6">
        <f t="shared" ref="R769:R788" si="59">(K769-M769)/K769*100</f>
        <v>3.08411214953271</v>
      </c>
    </row>
    <row r="770" spans="1:18">
      <c r="A770" s="7" t="s">
        <v>497</v>
      </c>
      <c r="B770" s="8">
        <v>83.423498511529402</v>
      </c>
      <c r="C770" s="8">
        <v>2.7618210948273298</v>
      </c>
      <c r="D770" s="8">
        <v>5.6687058360388898</v>
      </c>
      <c r="E770" s="8">
        <v>0.33240569595473701</v>
      </c>
      <c r="F770" s="8">
        <v>7.1802196811821498E-2</v>
      </c>
      <c r="G770" s="8">
        <v>3.5715470426007901E-3</v>
      </c>
      <c r="H770" s="8">
        <v>0.78180227209060005</v>
      </c>
      <c r="I770" s="4">
        <v>1026</v>
      </c>
      <c r="J770" s="4">
        <v>12</v>
      </c>
      <c r="K770" s="4">
        <v>1047</v>
      </c>
      <c r="L770" s="4">
        <v>28</v>
      </c>
      <c r="M770" s="4">
        <v>979</v>
      </c>
      <c r="N770" s="4">
        <v>51</v>
      </c>
      <c r="O770" s="5">
        <f t="shared" si="56"/>
        <v>1047</v>
      </c>
      <c r="P770" s="5">
        <f t="shared" si="57"/>
        <v>28</v>
      </c>
      <c r="Q770" s="6">
        <f t="shared" si="58"/>
        <v>2.005730659025788</v>
      </c>
      <c r="R770" s="6">
        <f t="shared" si="59"/>
        <v>6.4947468958930274</v>
      </c>
    </row>
    <row r="771" spans="1:18">
      <c r="A771" s="7" t="s">
        <v>498</v>
      </c>
      <c r="B771" s="8">
        <v>78.643466562762399</v>
      </c>
      <c r="C771" s="8">
        <v>2.6955355086636499</v>
      </c>
      <c r="D771" s="8">
        <v>5.6065480872800002</v>
      </c>
      <c r="E771" s="8">
        <v>0.23888946942720901</v>
      </c>
      <c r="F771" s="8">
        <v>7.4754994671653793E-2</v>
      </c>
      <c r="G771" s="8">
        <v>2.3855969050277401E-3</v>
      </c>
      <c r="H771" s="8">
        <v>0.54645285213460304</v>
      </c>
      <c r="I771" s="4">
        <v>1059</v>
      </c>
      <c r="J771" s="4">
        <v>12</v>
      </c>
      <c r="K771" s="4">
        <v>1058</v>
      </c>
      <c r="L771" s="4">
        <v>21</v>
      </c>
      <c r="M771" s="4">
        <v>1061</v>
      </c>
      <c r="N771" s="4">
        <v>32</v>
      </c>
      <c r="O771" s="5">
        <f t="shared" si="56"/>
        <v>1058</v>
      </c>
      <c r="P771" s="5">
        <f t="shared" si="57"/>
        <v>21</v>
      </c>
      <c r="Q771" s="6">
        <f t="shared" si="58"/>
        <v>-9.4517958412098299E-2</v>
      </c>
      <c r="R771" s="6">
        <f t="shared" si="59"/>
        <v>-0.28355387523629494</v>
      </c>
    </row>
    <row r="772" spans="1:18">
      <c r="A772" s="7" t="s">
        <v>499</v>
      </c>
      <c r="B772" s="8">
        <v>79.743253758000293</v>
      </c>
      <c r="C772" s="8">
        <v>2.64201908696081</v>
      </c>
      <c r="D772" s="8">
        <v>5.7549652359411301</v>
      </c>
      <c r="E772" s="8">
        <v>0.245375430495887</v>
      </c>
      <c r="F772" s="8">
        <v>7.4283345427476499E-2</v>
      </c>
      <c r="G772" s="8">
        <v>3.4682636407941301E-3</v>
      </c>
      <c r="H772" s="8">
        <v>0.39191400494528</v>
      </c>
      <c r="I772" s="4">
        <v>1038</v>
      </c>
      <c r="J772" s="4">
        <v>16</v>
      </c>
      <c r="K772" s="4">
        <v>1033</v>
      </c>
      <c r="L772" s="4">
        <v>20</v>
      </c>
      <c r="M772" s="4">
        <v>1048</v>
      </c>
      <c r="N772" s="4">
        <v>47</v>
      </c>
      <c r="O772" s="5">
        <f t="shared" si="56"/>
        <v>1033</v>
      </c>
      <c r="P772" s="5">
        <f t="shared" si="57"/>
        <v>20</v>
      </c>
      <c r="Q772" s="6">
        <f t="shared" si="58"/>
        <v>-0.48402710551790895</v>
      </c>
      <c r="R772" s="6">
        <f t="shared" si="59"/>
        <v>-1.452081316553727</v>
      </c>
    </row>
    <row r="773" spans="1:18">
      <c r="A773" s="7" t="s">
        <v>500</v>
      </c>
      <c r="B773" s="8">
        <v>79.586887486579997</v>
      </c>
      <c r="C773" s="8">
        <v>2.6384986451264898</v>
      </c>
      <c r="D773" s="8">
        <v>5.7100340953762201</v>
      </c>
      <c r="E773" s="8">
        <v>0.240250303433962</v>
      </c>
      <c r="F773" s="8">
        <v>7.4466752967206895E-2</v>
      </c>
      <c r="G773" s="8">
        <v>2.3488127066423801E-3</v>
      </c>
      <c r="H773" s="8">
        <v>0.41649523346884698</v>
      </c>
      <c r="I773" s="4">
        <v>1044</v>
      </c>
      <c r="J773" s="4">
        <v>13</v>
      </c>
      <c r="K773" s="4">
        <v>1040</v>
      </c>
      <c r="L773" s="4">
        <v>20</v>
      </c>
      <c r="M773" s="4">
        <v>1053</v>
      </c>
      <c r="N773" s="4">
        <v>32</v>
      </c>
      <c r="O773" s="5">
        <f t="shared" si="56"/>
        <v>1040</v>
      </c>
      <c r="P773" s="5">
        <f t="shared" si="57"/>
        <v>20</v>
      </c>
      <c r="Q773" s="6">
        <f t="shared" si="58"/>
        <v>-0.38461538461538464</v>
      </c>
      <c r="R773" s="6">
        <f t="shared" si="59"/>
        <v>-1.25</v>
      </c>
    </row>
    <row r="774" spans="1:18">
      <c r="A774" s="7" t="s">
        <v>501</v>
      </c>
      <c r="B774" s="8">
        <v>80.039343179170501</v>
      </c>
      <c r="C774" s="8">
        <v>2.70500733297439</v>
      </c>
      <c r="D774" s="8">
        <v>5.7213756712422299</v>
      </c>
      <c r="E774" s="8">
        <v>0.25802050777556901</v>
      </c>
      <c r="F774" s="8">
        <v>7.4734800076451099E-2</v>
      </c>
      <c r="G774" s="8">
        <v>3.0282170709941898E-3</v>
      </c>
      <c r="H774" s="8">
        <v>0.22800641930333901</v>
      </c>
      <c r="I774" s="4">
        <v>1046</v>
      </c>
      <c r="J774" s="4">
        <v>17</v>
      </c>
      <c r="K774" s="4">
        <v>1038</v>
      </c>
      <c r="L774" s="4">
        <v>22</v>
      </c>
      <c r="M774" s="4">
        <v>1060</v>
      </c>
      <c r="N774" s="4">
        <v>41</v>
      </c>
      <c r="O774" s="5">
        <f t="shared" si="56"/>
        <v>1038</v>
      </c>
      <c r="P774" s="5">
        <f t="shared" si="57"/>
        <v>22</v>
      </c>
      <c r="Q774" s="6">
        <f t="shared" si="58"/>
        <v>-0.77071290944123316</v>
      </c>
      <c r="R774" s="6">
        <f t="shared" si="59"/>
        <v>-2.1194605009633909</v>
      </c>
    </row>
    <row r="775" spans="1:18">
      <c r="A775" s="7" t="s">
        <v>502</v>
      </c>
      <c r="B775" s="8">
        <v>80.550185528814097</v>
      </c>
      <c r="C775" s="8">
        <v>2.65190982643202</v>
      </c>
      <c r="D775" s="8">
        <v>5.7804067867814002</v>
      </c>
      <c r="E775" s="8">
        <v>0.29357884133274798</v>
      </c>
      <c r="F775" s="8">
        <v>7.7570777437196398E-2</v>
      </c>
      <c r="G775" s="8">
        <v>2.0847216684504099E-3</v>
      </c>
      <c r="H775" s="8">
        <v>0.515714311912569</v>
      </c>
      <c r="I775" s="4">
        <v>1063</v>
      </c>
      <c r="J775" s="4">
        <v>14</v>
      </c>
      <c r="K775" s="4">
        <v>1029</v>
      </c>
      <c r="L775" s="4">
        <v>24</v>
      </c>
      <c r="M775" s="4">
        <v>1135</v>
      </c>
      <c r="N775" s="4">
        <v>27</v>
      </c>
      <c r="O775" s="5">
        <f t="shared" si="56"/>
        <v>1029</v>
      </c>
      <c r="P775" s="5">
        <f t="shared" si="57"/>
        <v>24</v>
      </c>
      <c r="Q775" s="6">
        <f t="shared" si="58"/>
        <v>-3.3041788143828956</v>
      </c>
      <c r="R775" s="6">
        <f t="shared" si="59"/>
        <v>-10.301263362487852</v>
      </c>
    </row>
    <row r="776" spans="1:18">
      <c r="A776" s="7" t="s">
        <v>503</v>
      </c>
      <c r="B776" s="8">
        <v>75.723058494174097</v>
      </c>
      <c r="C776" s="8">
        <v>2.63003466092057</v>
      </c>
      <c r="D776" s="8">
        <v>5.3322367224286298</v>
      </c>
      <c r="E776" s="8">
        <v>0.23443822205986301</v>
      </c>
      <c r="F776" s="8">
        <v>7.35152093665426E-2</v>
      </c>
      <c r="G776" s="8">
        <v>2.9597225962841602E-3</v>
      </c>
      <c r="H776" s="8">
        <v>0.20505496631100201</v>
      </c>
      <c r="I776" s="4">
        <v>1081</v>
      </c>
      <c r="J776" s="4">
        <v>18</v>
      </c>
      <c r="K776" s="4">
        <v>1108</v>
      </c>
      <c r="L776" s="4">
        <v>22</v>
      </c>
      <c r="M776" s="4">
        <v>1027</v>
      </c>
      <c r="N776" s="4">
        <v>41</v>
      </c>
      <c r="O776" s="5">
        <f t="shared" si="56"/>
        <v>1108</v>
      </c>
      <c r="P776" s="5">
        <f t="shared" si="57"/>
        <v>22</v>
      </c>
      <c r="Q776" s="6">
        <f t="shared" si="58"/>
        <v>2.4368231046931408</v>
      </c>
      <c r="R776" s="6">
        <f t="shared" si="59"/>
        <v>7.3104693140794224</v>
      </c>
    </row>
    <row r="777" spans="1:18">
      <c r="A777" s="7" t="s">
        <v>495</v>
      </c>
      <c r="B777" s="8">
        <v>80.170943221211601</v>
      </c>
      <c r="C777" s="8">
        <v>2.61861382294023</v>
      </c>
      <c r="D777" s="8">
        <v>5.6892890662815399</v>
      </c>
      <c r="E777" s="8">
        <v>0.26829355220944301</v>
      </c>
      <c r="F777" s="8">
        <v>7.6176933793528606E-2</v>
      </c>
      <c r="G777" s="8">
        <v>3.2430344461915799E-3</v>
      </c>
      <c r="H777" s="8">
        <v>0.48869783158941998</v>
      </c>
      <c r="I777" s="4">
        <v>1062</v>
      </c>
      <c r="J777" s="4">
        <v>15</v>
      </c>
      <c r="K777" s="4">
        <v>1044</v>
      </c>
      <c r="L777" s="4">
        <v>23</v>
      </c>
      <c r="M777" s="4">
        <v>1099</v>
      </c>
      <c r="N777" s="4">
        <v>43</v>
      </c>
      <c r="O777" s="5">
        <f t="shared" si="56"/>
        <v>1044</v>
      </c>
      <c r="P777" s="5">
        <f t="shared" si="57"/>
        <v>23</v>
      </c>
      <c r="Q777" s="6">
        <f t="shared" si="58"/>
        <v>-1.7241379310344827</v>
      </c>
      <c r="R777" s="6">
        <f t="shared" si="59"/>
        <v>-5.2681992337164747</v>
      </c>
    </row>
    <row r="778" spans="1:18">
      <c r="A778" s="7" t="s">
        <v>496</v>
      </c>
      <c r="B778" s="8">
        <v>80.135862622300095</v>
      </c>
      <c r="C778" s="8">
        <v>2.7087934199336301</v>
      </c>
      <c r="D778" s="8">
        <v>5.70120998772886</v>
      </c>
      <c r="E778" s="8">
        <v>0.22478239181606899</v>
      </c>
      <c r="F778" s="8">
        <v>7.42144850063719E-2</v>
      </c>
      <c r="G778" s="8">
        <v>1.9534177958354499E-3</v>
      </c>
      <c r="H778" s="8">
        <v>-0.13499803302382701</v>
      </c>
      <c r="I778" s="4">
        <v>1043</v>
      </c>
      <c r="J778" s="4">
        <v>16</v>
      </c>
      <c r="K778" s="4">
        <v>1042</v>
      </c>
      <c r="L778" s="4">
        <v>19</v>
      </c>
      <c r="M778" s="4">
        <v>1046</v>
      </c>
      <c r="N778" s="4">
        <v>27</v>
      </c>
      <c r="O778" s="5">
        <f t="shared" si="56"/>
        <v>1042</v>
      </c>
      <c r="P778" s="5">
        <f t="shared" si="57"/>
        <v>19</v>
      </c>
      <c r="Q778" s="6">
        <f t="shared" si="58"/>
        <v>-9.5969289827255277E-2</v>
      </c>
      <c r="R778" s="6">
        <f t="shared" si="59"/>
        <v>-0.38387715930902111</v>
      </c>
    </row>
    <row r="779" spans="1:18">
      <c r="A779" s="7" t="s">
        <v>497</v>
      </c>
      <c r="B779" s="8">
        <v>80.974233373781004</v>
      </c>
      <c r="C779" s="8">
        <v>2.65692942988513</v>
      </c>
      <c r="D779" s="8">
        <v>5.5999465072465604</v>
      </c>
      <c r="E779" s="8">
        <v>0.19897655482955201</v>
      </c>
      <c r="F779" s="8">
        <v>7.4850865749064799E-2</v>
      </c>
      <c r="G779" s="8">
        <v>2.0758675599266301E-3</v>
      </c>
      <c r="H779" s="8">
        <v>0.36942397483434802</v>
      </c>
      <c r="I779" s="4">
        <v>1061</v>
      </c>
      <c r="J779" s="4">
        <v>12</v>
      </c>
      <c r="K779" s="4">
        <v>1059</v>
      </c>
      <c r="L779" s="4">
        <v>17</v>
      </c>
      <c r="M779" s="4">
        <v>1064</v>
      </c>
      <c r="N779" s="4">
        <v>28</v>
      </c>
      <c r="O779" s="5">
        <f t="shared" si="56"/>
        <v>1059</v>
      </c>
      <c r="P779" s="5">
        <f t="shared" si="57"/>
        <v>17</v>
      </c>
      <c r="Q779" s="6">
        <f t="shared" si="58"/>
        <v>-0.18885741265344666</v>
      </c>
      <c r="R779" s="6">
        <f t="shared" si="59"/>
        <v>-0.47214353163361661</v>
      </c>
    </row>
    <row r="780" spans="1:18">
      <c r="A780" s="7" t="s">
        <v>525</v>
      </c>
      <c r="B780" s="8">
        <v>78.070655118647807</v>
      </c>
      <c r="C780" s="8">
        <v>2.5664296732228098</v>
      </c>
      <c r="D780" s="8">
        <v>15.990870676878201</v>
      </c>
      <c r="E780" s="8">
        <v>0.49086732861719201</v>
      </c>
      <c r="F780" s="8">
        <v>5.5522140743582298E-2</v>
      </c>
      <c r="G780" s="8">
        <v>1.92153328833509E-3</v>
      </c>
      <c r="H780" s="8">
        <v>0.44123624643029402</v>
      </c>
      <c r="I780" s="4">
        <v>397.1</v>
      </c>
      <c r="J780" s="4">
        <v>5.7</v>
      </c>
      <c r="K780" s="4">
        <v>391</v>
      </c>
      <c r="L780" s="4">
        <v>5.8</v>
      </c>
      <c r="M780" s="4">
        <v>432</v>
      </c>
      <c r="N780" s="4">
        <v>39</v>
      </c>
      <c r="O780" s="5">
        <f t="shared" si="56"/>
        <v>391</v>
      </c>
      <c r="P780" s="5">
        <f t="shared" si="57"/>
        <v>5.8</v>
      </c>
      <c r="Q780" s="6">
        <f t="shared" si="58"/>
        <v>-1.5601023017902873</v>
      </c>
      <c r="R780" s="6">
        <f t="shared" si="59"/>
        <v>-10.485933503836318</v>
      </c>
    </row>
    <row r="781" spans="1:18">
      <c r="A781" s="7" t="s">
        <v>526</v>
      </c>
      <c r="B781" s="8">
        <v>61.167205300982999</v>
      </c>
      <c r="C781" s="8">
        <v>2.7690306168113898</v>
      </c>
      <c r="D781" s="8">
        <v>15.8318488434646</v>
      </c>
      <c r="E781" s="8">
        <v>0.56010413325030395</v>
      </c>
      <c r="F781" s="8">
        <v>6.0870690763790501E-2</v>
      </c>
      <c r="G781" s="8">
        <v>3.7617203221239799E-3</v>
      </c>
      <c r="H781" s="8">
        <v>-8.84012232147115E-2</v>
      </c>
      <c r="I781" s="4">
        <v>432</v>
      </c>
      <c r="J781" s="4">
        <v>13</v>
      </c>
      <c r="K781" s="4">
        <v>394.8</v>
      </c>
      <c r="L781" s="4">
        <v>6.8</v>
      </c>
      <c r="M781" s="4">
        <v>634</v>
      </c>
      <c r="N781" s="4">
        <v>67</v>
      </c>
      <c r="O781" s="5">
        <f t="shared" si="56"/>
        <v>394.8</v>
      </c>
      <c r="P781" s="5">
        <f t="shared" si="57"/>
        <v>6.8</v>
      </c>
      <c r="Q781" s="6">
        <f t="shared" si="58"/>
        <v>-9.422492401215802</v>
      </c>
      <c r="R781" s="6">
        <f t="shared" si="59"/>
        <v>-60.58763931104356</v>
      </c>
    </row>
    <row r="782" spans="1:18">
      <c r="A782" s="7" t="s">
        <v>527</v>
      </c>
      <c r="B782" s="8">
        <v>61.013175916252997</v>
      </c>
      <c r="C782" s="8">
        <v>2.3199258627909098</v>
      </c>
      <c r="D782" s="8">
        <v>14.9269192239195</v>
      </c>
      <c r="E782" s="8">
        <v>0.51737770527737004</v>
      </c>
      <c r="F782" s="8">
        <v>5.8342710835022502E-2</v>
      </c>
      <c r="G782" s="8">
        <v>2.5765530331638602E-3</v>
      </c>
      <c r="H782" s="8">
        <v>0.32499605773822199</v>
      </c>
      <c r="I782" s="4">
        <v>437.5</v>
      </c>
      <c r="J782" s="4">
        <v>8.3000000000000007</v>
      </c>
      <c r="K782" s="4">
        <v>418</v>
      </c>
      <c r="L782" s="4">
        <v>7</v>
      </c>
      <c r="M782" s="4">
        <v>542</v>
      </c>
      <c r="N782" s="4">
        <v>48</v>
      </c>
      <c r="O782" s="5">
        <f t="shared" si="56"/>
        <v>418</v>
      </c>
      <c r="P782" s="5">
        <f t="shared" si="57"/>
        <v>7</v>
      </c>
      <c r="Q782" s="6">
        <f t="shared" si="58"/>
        <v>-4.6650717703349285</v>
      </c>
      <c r="R782" s="6">
        <f t="shared" si="59"/>
        <v>-29.665071770334926</v>
      </c>
    </row>
    <row r="783" spans="1:18">
      <c r="A783" s="7" t="s">
        <v>528</v>
      </c>
      <c r="B783" s="8">
        <v>336.70218653600102</v>
      </c>
      <c r="C783" s="8">
        <v>2.2202287694377998</v>
      </c>
      <c r="D783" s="8">
        <v>13.704931478619599</v>
      </c>
      <c r="E783" s="8">
        <v>0.98469212549306395</v>
      </c>
      <c r="F783" s="8">
        <v>5.4502391978874097E-2</v>
      </c>
      <c r="G783" s="8">
        <v>1.6042832029221901E-3</v>
      </c>
      <c r="H783" s="8">
        <v>0.41973516190827498</v>
      </c>
      <c r="I783" s="4">
        <v>444</v>
      </c>
      <c r="J783" s="4">
        <v>12</v>
      </c>
      <c r="K783" s="4">
        <v>454</v>
      </c>
      <c r="L783" s="4">
        <v>16</v>
      </c>
      <c r="M783" s="4">
        <v>391</v>
      </c>
      <c r="N783" s="4">
        <v>33</v>
      </c>
      <c r="O783" s="5">
        <f t="shared" si="56"/>
        <v>454</v>
      </c>
      <c r="P783" s="5">
        <f t="shared" si="57"/>
        <v>16</v>
      </c>
      <c r="Q783" s="6">
        <f t="shared" si="58"/>
        <v>2.2026431718061676</v>
      </c>
      <c r="R783" s="6">
        <f t="shared" si="59"/>
        <v>13.876651982378855</v>
      </c>
    </row>
    <row r="784" spans="1:18">
      <c r="A784" s="7" t="s">
        <v>529</v>
      </c>
      <c r="B784" s="8">
        <v>708.69105842151498</v>
      </c>
      <c r="C784" s="8">
        <v>1.53565770442522</v>
      </c>
      <c r="D784" s="8">
        <v>13.6608775113323</v>
      </c>
      <c r="E784" s="8">
        <v>0.95905898720377902</v>
      </c>
      <c r="F784" s="8">
        <v>5.3414215450711497E-2</v>
      </c>
      <c r="G784" s="8">
        <v>1.58569619271079E-3</v>
      </c>
      <c r="H784" s="8">
        <v>-0.20874972039471501</v>
      </c>
      <c r="I784" s="4">
        <v>438</v>
      </c>
      <c r="J784" s="4">
        <v>15</v>
      </c>
      <c r="K784" s="4">
        <v>455</v>
      </c>
      <c r="L784" s="4">
        <v>15</v>
      </c>
      <c r="M784" s="4">
        <v>345</v>
      </c>
      <c r="N784" s="4">
        <v>34</v>
      </c>
      <c r="O784" s="5">
        <f t="shared" si="56"/>
        <v>455</v>
      </c>
      <c r="P784" s="5">
        <f t="shared" si="57"/>
        <v>15</v>
      </c>
      <c r="Q784" s="6">
        <f t="shared" si="58"/>
        <v>3.7362637362637363</v>
      </c>
      <c r="R784" s="6">
        <f t="shared" si="59"/>
        <v>24.175824175824175</v>
      </c>
    </row>
    <row r="785" spans="1:18">
      <c r="A785" s="7" t="s">
        <v>530</v>
      </c>
      <c r="B785" s="8">
        <v>1006.607221424</v>
      </c>
      <c r="C785" s="8">
        <v>1.6651384471845401</v>
      </c>
      <c r="D785" s="8">
        <v>14.544279815451301</v>
      </c>
      <c r="E785" s="8">
        <v>0.92298676715202999</v>
      </c>
      <c r="F785" s="8">
        <v>5.4878200346563301E-2</v>
      </c>
      <c r="G785" s="8">
        <v>1.45269403160402E-3</v>
      </c>
      <c r="H785" s="8">
        <v>-7.7096450062692001E-2</v>
      </c>
      <c r="I785" s="4">
        <v>425</v>
      </c>
      <c r="J785" s="4">
        <v>12</v>
      </c>
      <c r="K785" s="4">
        <v>429</v>
      </c>
      <c r="L785" s="4">
        <v>13</v>
      </c>
      <c r="M785" s="4">
        <v>406</v>
      </c>
      <c r="N785" s="4">
        <v>30</v>
      </c>
      <c r="O785" s="5">
        <f t="shared" si="56"/>
        <v>429</v>
      </c>
      <c r="P785" s="5">
        <f t="shared" si="57"/>
        <v>13</v>
      </c>
      <c r="Q785" s="6">
        <f t="shared" si="58"/>
        <v>0.93240093240093236</v>
      </c>
      <c r="R785" s="6">
        <f t="shared" si="59"/>
        <v>5.3613053613053614</v>
      </c>
    </row>
    <row r="786" spans="1:18">
      <c r="A786" s="7" t="s">
        <v>640</v>
      </c>
      <c r="B786" s="8">
        <v>693.09214982610001</v>
      </c>
      <c r="C786" s="8">
        <v>2.2595510383269901</v>
      </c>
      <c r="D786" s="8">
        <v>14.6369510225529</v>
      </c>
      <c r="E786" s="8">
        <v>1.17497675238432</v>
      </c>
      <c r="F786" s="8">
        <v>5.4818919820572597E-2</v>
      </c>
      <c r="G786" s="8">
        <v>1.4508223063163701E-3</v>
      </c>
      <c r="H786" s="8">
        <v>0.15720534446329601</v>
      </c>
      <c r="I786" s="4">
        <v>423</v>
      </c>
      <c r="J786" s="4">
        <v>14</v>
      </c>
      <c r="K786" s="4">
        <v>426</v>
      </c>
      <c r="L786" s="4">
        <v>17</v>
      </c>
      <c r="M786" s="4">
        <v>404</v>
      </c>
      <c r="N786" s="4">
        <v>30</v>
      </c>
      <c r="O786" s="5">
        <f t="shared" si="56"/>
        <v>426</v>
      </c>
      <c r="P786" s="5">
        <f t="shared" si="57"/>
        <v>17</v>
      </c>
      <c r="Q786" s="6">
        <f t="shared" si="58"/>
        <v>0.70422535211267612</v>
      </c>
      <c r="R786" s="6">
        <f t="shared" si="59"/>
        <v>5.164319248826291</v>
      </c>
    </row>
    <row r="787" spans="1:18">
      <c r="A787" s="7" t="s">
        <v>641</v>
      </c>
      <c r="B787" s="8">
        <v>642.11576975082596</v>
      </c>
      <c r="C787" s="8">
        <v>1.60938389130085</v>
      </c>
      <c r="D787" s="8">
        <v>14.6081881113882</v>
      </c>
      <c r="E787" s="8">
        <v>1.32430662212827</v>
      </c>
      <c r="F787" s="8">
        <v>5.5340935517767698E-2</v>
      </c>
      <c r="G787" s="8">
        <v>1.9262455454658301E-3</v>
      </c>
      <c r="H787" s="8">
        <v>0.14280306113281499</v>
      </c>
      <c r="I787" s="4">
        <v>427</v>
      </c>
      <c r="J787" s="4">
        <v>16</v>
      </c>
      <c r="K787" s="4">
        <v>427</v>
      </c>
      <c r="L787" s="4">
        <v>19</v>
      </c>
      <c r="M787" s="4">
        <v>425</v>
      </c>
      <c r="N787" s="4">
        <v>39</v>
      </c>
      <c r="O787" s="5">
        <f t="shared" si="56"/>
        <v>427</v>
      </c>
      <c r="P787" s="5">
        <f t="shared" si="57"/>
        <v>19</v>
      </c>
      <c r="Q787" s="6">
        <f t="shared" si="58"/>
        <v>0</v>
      </c>
      <c r="R787" s="6">
        <f t="shared" si="59"/>
        <v>0.46838407494145201</v>
      </c>
    </row>
    <row r="788" spans="1:18">
      <c r="A788" s="7" t="s">
        <v>652</v>
      </c>
      <c r="B788" s="8">
        <v>699.916878020372</v>
      </c>
      <c r="C788" s="8">
        <v>1.58624366888043</v>
      </c>
      <c r="D788" s="8">
        <v>15.1318296275752</v>
      </c>
      <c r="E788" s="8">
        <v>1.2079040756450701</v>
      </c>
      <c r="F788" s="8">
        <v>5.5721651843148798E-2</v>
      </c>
      <c r="G788" s="8">
        <v>1.7498979353765801E-3</v>
      </c>
      <c r="H788" s="8">
        <v>1.9407913212121E-2</v>
      </c>
      <c r="I788" s="4">
        <v>417</v>
      </c>
      <c r="J788" s="4">
        <v>15</v>
      </c>
      <c r="K788" s="4">
        <v>413</v>
      </c>
      <c r="L788" s="4">
        <v>16</v>
      </c>
      <c r="M788" s="4">
        <v>440</v>
      </c>
      <c r="N788" s="4">
        <v>35</v>
      </c>
      <c r="O788" s="5">
        <f t="shared" si="56"/>
        <v>413</v>
      </c>
      <c r="P788" s="5">
        <f t="shared" si="57"/>
        <v>16</v>
      </c>
      <c r="Q788" s="6">
        <f t="shared" si="58"/>
        <v>-0.96852300242130751</v>
      </c>
      <c r="R788" s="6">
        <f t="shared" si="59"/>
        <v>-6.5375302663438255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7CF3-AC9F-D445-96AE-D5573F5D1117}">
  <dimension ref="A1:S292"/>
  <sheetViews>
    <sheetView workbookViewId="0">
      <selection activeCell="A2" sqref="A2"/>
    </sheetView>
  </sheetViews>
  <sheetFormatPr defaultColWidth="11" defaultRowHeight="15.6"/>
  <cols>
    <col min="4" max="4" width="26.09765625" customWidth="1"/>
    <col min="5" max="5" width="26.796875" customWidth="1"/>
    <col min="6" max="6" width="27.09765625" customWidth="1"/>
    <col min="7" max="7" width="27.796875" customWidth="1"/>
    <col min="8" max="8" width="49.59765625" customWidth="1"/>
    <col min="9" max="9" width="31.09765625" customWidth="1"/>
    <col min="10" max="10" width="33.5" customWidth="1"/>
    <col min="11" max="11" width="31" customWidth="1"/>
    <col min="12" max="12" width="34.5" customWidth="1"/>
    <col min="13" max="13" width="31.09765625" customWidth="1"/>
    <col min="14" max="14" width="34.5" customWidth="1"/>
    <col min="15" max="15" width="14.296875" customWidth="1"/>
    <col min="16" max="17" width="19.8984375" customWidth="1"/>
    <col min="18" max="19" width="24.3984375" customWidth="1"/>
  </cols>
  <sheetData>
    <row r="1" spans="1:19">
      <c r="A1" s="1" t="s">
        <v>653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38" customFormat="1">
      <c r="A2" s="31" t="s">
        <v>3</v>
      </c>
      <c r="B2" s="16" t="s">
        <v>877</v>
      </c>
      <c r="C2" s="16" t="s">
        <v>2</v>
      </c>
      <c r="D2" s="16" t="s">
        <v>878</v>
      </c>
      <c r="E2" s="16" t="s">
        <v>879</v>
      </c>
      <c r="F2" s="16" t="s">
        <v>880</v>
      </c>
      <c r="G2" s="16" t="s">
        <v>891</v>
      </c>
      <c r="H2" s="16" t="s">
        <v>881</v>
      </c>
      <c r="I2" s="16" t="s">
        <v>882</v>
      </c>
      <c r="J2" s="16" t="s">
        <v>883</v>
      </c>
      <c r="K2" s="16" t="s">
        <v>884</v>
      </c>
      <c r="L2" s="16" t="s">
        <v>893</v>
      </c>
      <c r="M2" s="16" t="s">
        <v>885</v>
      </c>
      <c r="N2" s="16" t="s">
        <v>892</v>
      </c>
      <c r="O2" s="16" t="s">
        <v>886</v>
      </c>
      <c r="P2" s="16" t="s">
        <v>887</v>
      </c>
      <c r="Q2" s="16" t="s">
        <v>888</v>
      </c>
      <c r="R2" s="16" t="s">
        <v>889</v>
      </c>
      <c r="S2" s="16" t="s">
        <v>890</v>
      </c>
    </row>
    <row r="3" spans="1:19">
      <c r="A3" s="7" t="s">
        <v>654</v>
      </c>
      <c r="B3" s="8">
        <v>252.89509839317</v>
      </c>
      <c r="C3" s="8">
        <v>0.32209454637860901</v>
      </c>
      <c r="D3" s="8">
        <v>48.131516505736499</v>
      </c>
      <c r="E3" s="8">
        <v>1.1584777642753501</v>
      </c>
      <c r="F3" s="8">
        <v>0.101609690382373</v>
      </c>
      <c r="G3" s="8">
        <v>2.8506063844829501E-3</v>
      </c>
      <c r="H3" s="8">
        <v>0.40693225617524198</v>
      </c>
      <c r="I3" s="23">
        <v>259.3</v>
      </c>
      <c r="J3" s="23">
        <v>3.3</v>
      </c>
      <c r="K3" s="23">
        <v>132.6</v>
      </c>
      <c r="L3" s="23">
        <v>1.6</v>
      </c>
      <c r="M3" s="23">
        <v>1653</v>
      </c>
      <c r="N3" s="23">
        <v>26</v>
      </c>
      <c r="O3" s="23">
        <v>123.8</v>
      </c>
      <c r="P3" s="23">
        <v>1.5</v>
      </c>
      <c r="Q3" s="23">
        <f>P3*1.96</f>
        <v>2.94</v>
      </c>
      <c r="R3" s="24">
        <f t="shared" ref="R3:R34" si="0">(K3-I3)/K3*100</f>
        <v>-95.550527903469089</v>
      </c>
      <c r="S3" s="24">
        <f t="shared" ref="S3:S34" si="1">(K3-M3)/K3*100</f>
        <v>-1146.6063348416292</v>
      </c>
    </row>
    <row r="4" spans="1:19">
      <c r="A4" s="7" t="s">
        <v>655</v>
      </c>
      <c r="B4" s="8">
        <v>104.65482912104601</v>
      </c>
      <c r="C4" s="8">
        <v>1.07926252875215</v>
      </c>
      <c r="D4" s="8">
        <v>51.038646180607302</v>
      </c>
      <c r="E4" s="8">
        <v>1.7835546263403601</v>
      </c>
      <c r="F4" s="8">
        <v>5.1207784113857999E-2</v>
      </c>
      <c r="G4" s="8">
        <v>2.4313701829790399E-3</v>
      </c>
      <c r="H4" s="8">
        <v>0.125646968878107</v>
      </c>
      <c r="I4" s="23">
        <v>131.5</v>
      </c>
      <c r="J4" s="23">
        <v>3.4</v>
      </c>
      <c r="K4" s="23">
        <v>125.1</v>
      </c>
      <c r="L4" s="23">
        <v>2.2000000000000002</v>
      </c>
      <c r="M4" s="23">
        <v>249</v>
      </c>
      <c r="N4" s="23">
        <v>55</v>
      </c>
      <c r="O4" s="23">
        <v>124.7</v>
      </c>
      <c r="P4" s="23">
        <v>2.2000000000000002</v>
      </c>
      <c r="Q4" s="23">
        <f t="shared" ref="Q4:Q67" si="2">P4*1.96</f>
        <v>4.3120000000000003</v>
      </c>
      <c r="R4" s="24">
        <f t="shared" si="0"/>
        <v>-5.1159072741806604</v>
      </c>
      <c r="S4" s="24">
        <f t="shared" si="1"/>
        <v>-99.040767386091133</v>
      </c>
    </row>
    <row r="5" spans="1:19">
      <c r="A5" s="7" t="s">
        <v>656</v>
      </c>
      <c r="B5" s="8">
        <v>416.77384484048201</v>
      </c>
      <c r="C5" s="8">
        <v>0.61319899053868498</v>
      </c>
      <c r="D5" s="8">
        <v>53.633077835301798</v>
      </c>
      <c r="E5" s="8">
        <v>3.0118307646526601</v>
      </c>
      <c r="F5" s="8">
        <v>8.3445097178126704E-2</v>
      </c>
      <c r="G5" s="8">
        <v>3.0934917330172201E-3</v>
      </c>
      <c r="H5" s="8">
        <v>0.51991727501176399</v>
      </c>
      <c r="I5" s="23">
        <v>197.3</v>
      </c>
      <c r="J5" s="23">
        <v>4.4000000000000004</v>
      </c>
      <c r="K5" s="23">
        <v>119.1</v>
      </c>
      <c r="L5" s="23">
        <v>3.3</v>
      </c>
      <c r="M5" s="23">
        <v>1279</v>
      </c>
      <c r="N5" s="23">
        <v>36</v>
      </c>
      <c r="O5" s="23">
        <v>113.9</v>
      </c>
      <c r="P5" s="23">
        <v>3.2</v>
      </c>
      <c r="Q5" s="23">
        <f t="shared" si="2"/>
        <v>6.2720000000000002</v>
      </c>
      <c r="R5" s="24">
        <f t="shared" si="0"/>
        <v>-65.659109991603714</v>
      </c>
      <c r="S5" s="24">
        <f t="shared" si="1"/>
        <v>-973.88748950461809</v>
      </c>
    </row>
    <row r="6" spans="1:19">
      <c r="A6" s="7" t="s">
        <v>657</v>
      </c>
      <c r="B6" s="8">
        <v>399.15531903711297</v>
      </c>
      <c r="C6" s="8">
        <v>0.68963520742449003</v>
      </c>
      <c r="D6" s="8">
        <v>53.880599818820599</v>
      </c>
      <c r="E6" s="8">
        <v>2.16197538026465</v>
      </c>
      <c r="F6" s="8">
        <v>8.2949132453482802E-2</v>
      </c>
      <c r="G6" s="8">
        <v>3.9340242724358702E-3</v>
      </c>
      <c r="H6" s="8">
        <v>0.46796949767221502</v>
      </c>
      <c r="I6" s="23">
        <v>195.4</v>
      </c>
      <c r="J6" s="23">
        <v>4.0999999999999996</v>
      </c>
      <c r="K6" s="23">
        <v>118.5</v>
      </c>
      <c r="L6" s="23">
        <v>2.4</v>
      </c>
      <c r="M6" s="23">
        <v>1267</v>
      </c>
      <c r="N6" s="23">
        <v>46</v>
      </c>
      <c r="O6" s="23">
        <v>113.4</v>
      </c>
      <c r="P6" s="23">
        <v>2.2999999999999998</v>
      </c>
      <c r="Q6" s="23">
        <f t="shared" si="2"/>
        <v>4.508</v>
      </c>
      <c r="R6" s="24">
        <f t="shared" si="0"/>
        <v>-64.894514767932492</v>
      </c>
      <c r="S6" s="24">
        <f t="shared" si="1"/>
        <v>-969.19831223628682</v>
      </c>
    </row>
    <row r="7" spans="1:19">
      <c r="A7" s="7" t="s">
        <v>658</v>
      </c>
      <c r="B7" s="8">
        <v>454.12411577781802</v>
      </c>
      <c r="C7" s="8">
        <v>0.85130509805860899</v>
      </c>
      <c r="D7" s="8">
        <v>52.063021434468503</v>
      </c>
      <c r="E7" s="8">
        <v>1.32992476135867</v>
      </c>
      <c r="F7" s="8">
        <v>7.70201356990355E-2</v>
      </c>
      <c r="G7" s="8">
        <v>2.1146333548924599E-3</v>
      </c>
      <c r="H7" s="8">
        <v>0.32911410584127299</v>
      </c>
      <c r="I7" s="23">
        <v>188.4</v>
      </c>
      <c r="J7" s="23">
        <v>2.6</v>
      </c>
      <c r="K7" s="23">
        <v>122.6</v>
      </c>
      <c r="L7" s="23">
        <v>1.6</v>
      </c>
      <c r="M7" s="23">
        <v>1121</v>
      </c>
      <c r="N7" s="23">
        <v>27</v>
      </c>
      <c r="O7" s="23">
        <v>118.3</v>
      </c>
      <c r="P7" s="23">
        <v>1.5</v>
      </c>
      <c r="Q7" s="23">
        <f t="shared" si="2"/>
        <v>2.94</v>
      </c>
      <c r="R7" s="24">
        <f t="shared" si="0"/>
        <v>-53.6704730831974</v>
      </c>
      <c r="S7" s="24">
        <f t="shared" si="1"/>
        <v>-814.35562805872769</v>
      </c>
    </row>
    <row r="8" spans="1:19">
      <c r="A8" s="7" t="s">
        <v>659</v>
      </c>
      <c r="B8" s="8">
        <v>465.91546487081303</v>
      </c>
      <c r="C8" s="8">
        <v>0.840121590138731</v>
      </c>
      <c r="D8" s="8">
        <v>52.606450086717103</v>
      </c>
      <c r="E8" s="8">
        <v>1.3900681725077899</v>
      </c>
      <c r="F8" s="8">
        <v>7.7001834292662594E-2</v>
      </c>
      <c r="G8" s="8">
        <v>1.93199691804641E-3</v>
      </c>
      <c r="H8" s="8">
        <v>0.49833209109491899</v>
      </c>
      <c r="I8" s="23">
        <v>186.6</v>
      </c>
      <c r="J8" s="23">
        <v>2.2000000000000002</v>
      </c>
      <c r="K8" s="23">
        <v>121.4</v>
      </c>
      <c r="L8" s="23">
        <v>1.6</v>
      </c>
      <c r="M8" s="23">
        <v>1120</v>
      </c>
      <c r="N8" s="23">
        <v>25</v>
      </c>
      <c r="O8" s="23">
        <v>117.1</v>
      </c>
      <c r="P8" s="23">
        <v>1.5</v>
      </c>
      <c r="Q8" s="23">
        <f t="shared" si="2"/>
        <v>2.94</v>
      </c>
      <c r="R8" s="24">
        <f t="shared" si="0"/>
        <v>-53.706754530477752</v>
      </c>
      <c r="S8" s="24">
        <f t="shared" si="1"/>
        <v>-822.57001647446464</v>
      </c>
    </row>
    <row r="9" spans="1:19">
      <c r="A9" s="7" t="s">
        <v>660</v>
      </c>
      <c r="B9" s="8">
        <v>422.72264774568202</v>
      </c>
      <c r="C9" s="8">
        <v>0.45274500202998902</v>
      </c>
      <c r="D9" s="8">
        <v>52.249423058305403</v>
      </c>
      <c r="E9" s="8">
        <v>1.4206774592059701</v>
      </c>
      <c r="F9" s="8">
        <v>7.8610765282054004E-2</v>
      </c>
      <c r="G9" s="8">
        <v>1.9538468551048602E-3</v>
      </c>
      <c r="H9" s="8">
        <v>0.29943717602599301</v>
      </c>
      <c r="I9" s="23">
        <v>191.3</v>
      </c>
      <c r="J9" s="23">
        <v>2.7</v>
      </c>
      <c r="K9" s="23">
        <v>122.2</v>
      </c>
      <c r="L9" s="23">
        <v>1.6</v>
      </c>
      <c r="M9" s="23">
        <v>1161</v>
      </c>
      <c r="N9" s="23">
        <v>25</v>
      </c>
      <c r="O9" s="23">
        <v>117.6</v>
      </c>
      <c r="P9" s="23">
        <v>1.6</v>
      </c>
      <c r="Q9" s="23">
        <f t="shared" si="2"/>
        <v>3.1360000000000001</v>
      </c>
      <c r="R9" s="24">
        <f t="shared" si="0"/>
        <v>-56.546644844517189</v>
      </c>
      <c r="S9" s="24">
        <f t="shared" si="1"/>
        <v>-850.08183306055651</v>
      </c>
    </row>
    <row r="10" spans="1:19">
      <c r="A10" s="7" t="s">
        <v>661</v>
      </c>
      <c r="B10" s="8">
        <v>250.996572376849</v>
      </c>
      <c r="C10" s="8">
        <v>0.316073256311239</v>
      </c>
      <c r="D10" s="8">
        <v>50.223370493830103</v>
      </c>
      <c r="E10" s="8">
        <v>1.1652433958728201</v>
      </c>
      <c r="F10" s="8">
        <v>0.10670626412558901</v>
      </c>
      <c r="G10" s="8">
        <v>2.50693853707268E-3</v>
      </c>
      <c r="H10" s="8">
        <v>0.40699134379945401</v>
      </c>
      <c r="I10" s="23">
        <v>260.8</v>
      </c>
      <c r="J10" s="23">
        <v>2.9</v>
      </c>
      <c r="K10" s="23">
        <v>127.1</v>
      </c>
      <c r="L10" s="23">
        <v>1.5</v>
      </c>
      <c r="M10" s="23">
        <v>1743</v>
      </c>
      <c r="N10" s="23">
        <v>22</v>
      </c>
      <c r="O10" s="23">
        <v>117.9</v>
      </c>
      <c r="P10" s="23">
        <v>1.4</v>
      </c>
      <c r="Q10" s="23">
        <f t="shared" si="2"/>
        <v>2.7439999999999998</v>
      </c>
      <c r="R10" s="24">
        <f t="shared" si="0"/>
        <v>-105.19276160503543</v>
      </c>
      <c r="S10" s="24">
        <f t="shared" si="1"/>
        <v>-1271.3611329661685</v>
      </c>
    </row>
    <row r="11" spans="1:19">
      <c r="A11" s="7" t="s">
        <v>662</v>
      </c>
      <c r="B11" s="8">
        <v>383.275206788481</v>
      </c>
      <c r="C11" s="8">
        <v>0.54959524863196396</v>
      </c>
      <c r="D11" s="8">
        <v>49.771868561575701</v>
      </c>
      <c r="E11" s="8">
        <v>1.521513315834</v>
      </c>
      <c r="F11" s="8">
        <v>0.12364130672831899</v>
      </c>
      <c r="G11" s="8">
        <v>1.07985431753122E-2</v>
      </c>
      <c r="H11" s="8">
        <v>-0.292112266900238</v>
      </c>
      <c r="I11" s="23">
        <v>299</v>
      </c>
      <c r="J11" s="23">
        <v>13</v>
      </c>
      <c r="K11" s="23">
        <v>128.19999999999999</v>
      </c>
      <c r="L11" s="23">
        <v>1.9</v>
      </c>
      <c r="M11" s="23">
        <v>2009</v>
      </c>
      <c r="N11" s="23">
        <v>77</v>
      </c>
      <c r="O11" s="23">
        <v>119.7</v>
      </c>
      <c r="P11" s="23">
        <v>1.8</v>
      </c>
      <c r="Q11" s="23">
        <f t="shared" si="2"/>
        <v>3.528</v>
      </c>
      <c r="R11" s="24">
        <f t="shared" si="0"/>
        <v>-133.22932917316695</v>
      </c>
      <c r="S11" s="24">
        <f t="shared" si="1"/>
        <v>-1467.0826833073324</v>
      </c>
    </row>
    <row r="12" spans="1:19">
      <c r="A12" s="7" t="s">
        <v>663</v>
      </c>
      <c r="B12" s="8">
        <v>523.32338812319801</v>
      </c>
      <c r="C12" s="8">
        <v>0.69223405420876405</v>
      </c>
      <c r="D12" s="8">
        <v>55.729082897034402</v>
      </c>
      <c r="E12" s="8">
        <v>1.47081647960256</v>
      </c>
      <c r="F12" s="8">
        <v>7.4759866920024495E-2</v>
      </c>
      <c r="G12" s="8">
        <v>1.8287406866298399E-3</v>
      </c>
      <c r="H12" s="8">
        <v>0.40903844720649501</v>
      </c>
      <c r="I12" s="23">
        <v>172.3</v>
      </c>
      <c r="J12" s="23">
        <v>2.2000000000000002</v>
      </c>
      <c r="K12" s="23">
        <v>114.6</v>
      </c>
      <c r="L12" s="23">
        <v>1.5</v>
      </c>
      <c r="M12" s="23">
        <v>1061</v>
      </c>
      <c r="N12" s="23">
        <v>25</v>
      </c>
      <c r="O12" s="23">
        <v>110.9</v>
      </c>
      <c r="P12" s="23">
        <v>1.5</v>
      </c>
      <c r="Q12" s="23">
        <f t="shared" si="2"/>
        <v>2.94</v>
      </c>
      <c r="R12" s="24">
        <f t="shared" si="0"/>
        <v>-50.349040139616072</v>
      </c>
      <c r="S12" s="24">
        <f t="shared" si="1"/>
        <v>-825.82897033158815</v>
      </c>
    </row>
    <row r="13" spans="1:19">
      <c r="A13" s="7" t="s">
        <v>664</v>
      </c>
      <c r="B13" s="8">
        <v>511.55647492643902</v>
      </c>
      <c r="C13" s="8">
        <v>0.69290444524013195</v>
      </c>
      <c r="D13" s="8">
        <v>54.428122805219203</v>
      </c>
      <c r="E13" s="8">
        <v>1.73195587366477</v>
      </c>
      <c r="F13" s="8">
        <v>7.3931950730492094E-2</v>
      </c>
      <c r="G13" s="8">
        <v>2.02093891112587E-3</v>
      </c>
      <c r="H13" s="8">
        <v>0.38552899408288599</v>
      </c>
      <c r="I13" s="23">
        <v>174.2</v>
      </c>
      <c r="J13" s="23">
        <v>2.6</v>
      </c>
      <c r="K13" s="23">
        <v>117.4</v>
      </c>
      <c r="L13" s="23">
        <v>1.9</v>
      </c>
      <c r="M13" s="23">
        <v>1039</v>
      </c>
      <c r="N13" s="23">
        <v>28</v>
      </c>
      <c r="O13" s="23">
        <v>113.6</v>
      </c>
      <c r="P13" s="23">
        <v>1.8</v>
      </c>
      <c r="Q13" s="23">
        <f t="shared" si="2"/>
        <v>3.528</v>
      </c>
      <c r="R13" s="24">
        <f t="shared" si="0"/>
        <v>-48.381601362861993</v>
      </c>
      <c r="S13" s="24">
        <f t="shared" si="1"/>
        <v>-785.00851788756393</v>
      </c>
    </row>
    <row r="14" spans="1:19">
      <c r="A14" s="7" t="s">
        <v>665</v>
      </c>
      <c r="B14" s="8">
        <v>399.76130858535203</v>
      </c>
      <c r="C14" s="8">
        <v>0.609023931481252</v>
      </c>
      <c r="D14" s="8">
        <v>53.209372580925802</v>
      </c>
      <c r="E14" s="8">
        <v>1.2103233127675399</v>
      </c>
      <c r="F14" s="8">
        <v>8.0519926768097896E-2</v>
      </c>
      <c r="G14" s="8">
        <v>2.2813866125635301E-3</v>
      </c>
      <c r="H14" s="8">
        <v>0.232905087495164</v>
      </c>
      <c r="I14" s="23">
        <v>192.3</v>
      </c>
      <c r="J14" s="23">
        <v>2.8</v>
      </c>
      <c r="K14" s="23">
        <v>120</v>
      </c>
      <c r="L14" s="23">
        <v>1.4</v>
      </c>
      <c r="M14" s="23">
        <v>1209</v>
      </c>
      <c r="N14" s="23">
        <v>28</v>
      </c>
      <c r="O14" s="23">
        <v>115.2</v>
      </c>
      <c r="P14" s="23">
        <v>1.3</v>
      </c>
      <c r="Q14" s="23">
        <f t="shared" si="2"/>
        <v>2.548</v>
      </c>
      <c r="R14" s="24">
        <f t="shared" si="0"/>
        <v>-60.250000000000014</v>
      </c>
      <c r="S14" s="24">
        <f t="shared" si="1"/>
        <v>-907.49999999999989</v>
      </c>
    </row>
    <row r="15" spans="1:19">
      <c r="A15" s="7" t="s">
        <v>666</v>
      </c>
      <c r="B15" s="8">
        <v>437.31184558358598</v>
      </c>
      <c r="C15" s="8">
        <v>0.693184338066544</v>
      </c>
      <c r="D15" s="8">
        <v>47.259924732331697</v>
      </c>
      <c r="E15" s="8">
        <v>2.52885912933003</v>
      </c>
      <c r="F15" s="8">
        <v>0.18995949375957699</v>
      </c>
      <c r="G15" s="8">
        <v>3.5473404482135602E-2</v>
      </c>
      <c r="H15" s="8">
        <v>-0.84431619501145405</v>
      </c>
      <c r="I15" s="23">
        <v>448</v>
      </c>
      <c r="J15" s="23">
        <v>42</v>
      </c>
      <c r="K15" s="23">
        <v>135</v>
      </c>
      <c r="L15" s="23">
        <v>3.6</v>
      </c>
      <c r="M15" s="23">
        <v>2741</v>
      </c>
      <c r="N15" s="23">
        <v>154</v>
      </c>
      <c r="O15" s="23">
        <v>118.1</v>
      </c>
      <c r="P15" s="23">
        <v>3.1</v>
      </c>
      <c r="Q15" s="23">
        <f t="shared" si="2"/>
        <v>6.0759999999999996</v>
      </c>
      <c r="R15" s="24">
        <f t="shared" si="0"/>
        <v>-231.85185185185185</v>
      </c>
      <c r="S15" s="24">
        <f t="shared" si="1"/>
        <v>-1930.3703703703704</v>
      </c>
    </row>
    <row r="16" spans="1:19">
      <c r="A16" s="7" t="s">
        <v>667</v>
      </c>
      <c r="B16" s="8">
        <v>104.528751587581</v>
      </c>
      <c r="C16" s="8">
        <v>0.92804807063171701</v>
      </c>
      <c r="D16" s="8">
        <v>51.677124706031698</v>
      </c>
      <c r="E16" s="8">
        <v>1.6693878526235699</v>
      </c>
      <c r="F16" s="8">
        <v>5.0603374096501799E-2</v>
      </c>
      <c r="G16" s="8">
        <v>2.6122989309984102E-3</v>
      </c>
      <c r="H16" s="8">
        <v>0.35312517335294702</v>
      </c>
      <c r="I16" s="23">
        <v>128.5</v>
      </c>
      <c r="J16" s="23">
        <v>3</v>
      </c>
      <c r="K16" s="23">
        <v>123.6</v>
      </c>
      <c r="L16" s="23">
        <v>2</v>
      </c>
      <c r="M16" s="23">
        <v>222</v>
      </c>
      <c r="N16" s="23">
        <v>60</v>
      </c>
      <c r="O16" s="23">
        <v>123.2</v>
      </c>
      <c r="P16" s="23">
        <v>2</v>
      </c>
      <c r="Q16" s="23">
        <f t="shared" si="2"/>
        <v>3.92</v>
      </c>
      <c r="R16" s="24">
        <f t="shared" si="0"/>
        <v>-3.9644012944983866</v>
      </c>
      <c r="S16" s="24">
        <f t="shared" si="1"/>
        <v>-79.611650485436897</v>
      </c>
    </row>
    <row r="17" spans="1:19">
      <c r="A17" s="7" t="s">
        <v>668</v>
      </c>
      <c r="B17" s="8">
        <v>71.623036708410694</v>
      </c>
      <c r="C17" s="8">
        <v>1.1555468154984101</v>
      </c>
      <c r="D17" s="8">
        <v>49.421675502143401</v>
      </c>
      <c r="E17" s="8">
        <v>1.5742929864286701</v>
      </c>
      <c r="F17" s="8">
        <v>7.49014916011638E-2</v>
      </c>
      <c r="G17" s="8">
        <v>9.1520042319795797E-3</v>
      </c>
      <c r="H17" s="8">
        <v>0.12089593735825099</v>
      </c>
      <c r="I17" s="23">
        <v>193</v>
      </c>
      <c r="J17" s="23">
        <v>11</v>
      </c>
      <c r="K17" s="23">
        <v>129.1</v>
      </c>
      <c r="L17" s="23">
        <v>2</v>
      </c>
      <c r="M17" s="23">
        <v>1065</v>
      </c>
      <c r="N17" s="23">
        <v>123</v>
      </c>
      <c r="O17" s="23">
        <v>124.9</v>
      </c>
      <c r="P17" s="23">
        <v>2</v>
      </c>
      <c r="Q17" s="23">
        <f t="shared" si="2"/>
        <v>3.92</v>
      </c>
      <c r="R17" s="24">
        <f t="shared" si="0"/>
        <v>-49.496514329976769</v>
      </c>
      <c r="S17" s="24">
        <f t="shared" si="1"/>
        <v>-724.94190549961274</v>
      </c>
    </row>
    <row r="18" spans="1:19">
      <c r="A18" s="7" t="s">
        <v>669</v>
      </c>
      <c r="B18" s="8">
        <v>400.32204616239198</v>
      </c>
      <c r="C18" s="8">
        <v>0.63257066181267396</v>
      </c>
      <c r="D18" s="8">
        <v>54.642509883515899</v>
      </c>
      <c r="E18" s="8">
        <v>2.63627359916214</v>
      </c>
      <c r="F18" s="8">
        <v>8.4222204445091306E-2</v>
      </c>
      <c r="G18" s="8">
        <v>4.1950405633155597E-3</v>
      </c>
      <c r="H18" s="8">
        <v>0.37670719727416502</v>
      </c>
      <c r="I18" s="23">
        <v>195.6</v>
      </c>
      <c r="J18" s="23">
        <v>4.9000000000000004</v>
      </c>
      <c r="K18" s="23">
        <v>116.9</v>
      </c>
      <c r="L18" s="23">
        <v>2.8</v>
      </c>
      <c r="M18" s="23">
        <v>1297</v>
      </c>
      <c r="N18" s="23">
        <v>48</v>
      </c>
      <c r="O18" s="23">
        <v>111.7</v>
      </c>
      <c r="P18" s="23">
        <v>2.7</v>
      </c>
      <c r="Q18" s="23">
        <f t="shared" si="2"/>
        <v>5.2919999999999998</v>
      </c>
      <c r="R18" s="24">
        <f t="shared" si="0"/>
        <v>-67.322497861420004</v>
      </c>
      <c r="S18" s="24">
        <f t="shared" si="1"/>
        <v>-1009.4952951240375</v>
      </c>
    </row>
    <row r="19" spans="1:19">
      <c r="A19" s="7" t="s">
        <v>670</v>
      </c>
      <c r="B19" s="8">
        <v>200.41330330071801</v>
      </c>
      <c r="C19" s="8">
        <v>0.38718948512644802</v>
      </c>
      <c r="D19" s="8">
        <v>39.847033467731002</v>
      </c>
      <c r="E19" s="8">
        <v>4.4002178290662197</v>
      </c>
      <c r="F19" s="8">
        <v>0.262940593592284</v>
      </c>
      <c r="G19" s="8">
        <v>5.18065655011406E-2</v>
      </c>
      <c r="H19" s="8">
        <v>-0.84358384754336002</v>
      </c>
      <c r="I19" s="23">
        <v>657</v>
      </c>
      <c r="J19" s="23">
        <v>72</v>
      </c>
      <c r="K19" s="23">
        <v>159.80000000000001</v>
      </c>
      <c r="L19" s="23">
        <v>8.6999999999999993</v>
      </c>
      <c r="M19" s="23">
        <v>3264</v>
      </c>
      <c r="N19" s="23">
        <v>155</v>
      </c>
      <c r="O19" s="23">
        <v>117</v>
      </c>
      <c r="P19" s="23">
        <v>6.4</v>
      </c>
      <c r="Q19" s="23">
        <f t="shared" si="2"/>
        <v>12.544</v>
      </c>
      <c r="R19" s="24">
        <f t="shared" si="0"/>
        <v>-311.13892365456815</v>
      </c>
      <c r="S19" s="24">
        <f t="shared" si="1"/>
        <v>-1942.5531914893616</v>
      </c>
    </row>
    <row r="20" spans="1:19">
      <c r="A20" s="7" t="s">
        <v>671</v>
      </c>
      <c r="B20" s="8">
        <v>114.08275787442599</v>
      </c>
      <c r="C20" s="8">
        <v>1.77725356402309</v>
      </c>
      <c r="D20" s="8">
        <v>33.233572747275701</v>
      </c>
      <c r="E20" s="8">
        <v>3.8464058690005301</v>
      </c>
      <c r="F20" s="8">
        <v>0.39049634232490699</v>
      </c>
      <c r="G20" s="8">
        <v>4.0264020399296899E-2</v>
      </c>
      <c r="H20" s="8">
        <v>-0.80507444479496004</v>
      </c>
      <c r="I20" s="23">
        <v>978</v>
      </c>
      <c r="J20" s="23">
        <v>65</v>
      </c>
      <c r="K20" s="23">
        <v>191</v>
      </c>
      <c r="L20" s="23">
        <v>11</v>
      </c>
      <c r="M20" s="23">
        <v>3872</v>
      </c>
      <c r="N20" s="23">
        <v>78</v>
      </c>
      <c r="O20" s="23">
        <v>109.5</v>
      </c>
      <c r="P20" s="23">
        <v>6.3</v>
      </c>
      <c r="Q20" s="23">
        <f t="shared" si="2"/>
        <v>12.347999999999999</v>
      </c>
      <c r="R20" s="24">
        <f t="shared" si="0"/>
        <v>-412.04188481675396</v>
      </c>
      <c r="S20" s="24">
        <f t="shared" si="1"/>
        <v>-1927.2251308900522</v>
      </c>
    </row>
    <row r="21" spans="1:19">
      <c r="A21" s="7" t="s">
        <v>672</v>
      </c>
      <c r="B21" s="8">
        <v>387.66366982289702</v>
      </c>
      <c r="C21" s="8">
        <v>0.66325233926876304</v>
      </c>
      <c r="D21" s="8">
        <v>53.405317702662302</v>
      </c>
      <c r="E21" s="8">
        <v>2.6993468970458601</v>
      </c>
      <c r="F21" s="8">
        <v>8.5560248200832495E-2</v>
      </c>
      <c r="G21" s="8">
        <v>3.4667948458547799E-3</v>
      </c>
      <c r="H21" s="8">
        <v>0.48269383288574902</v>
      </c>
      <c r="I21" s="23">
        <v>202.6</v>
      </c>
      <c r="J21" s="23">
        <v>4.3</v>
      </c>
      <c r="K21" s="23">
        <v>119.6</v>
      </c>
      <c r="L21" s="23">
        <v>3</v>
      </c>
      <c r="M21" s="23">
        <v>1327</v>
      </c>
      <c r="N21" s="23">
        <v>39</v>
      </c>
      <c r="O21" s="23">
        <v>114</v>
      </c>
      <c r="P21" s="23">
        <v>2.9</v>
      </c>
      <c r="Q21" s="23">
        <f t="shared" si="2"/>
        <v>5.6840000000000002</v>
      </c>
      <c r="R21" s="24">
        <f t="shared" si="0"/>
        <v>-69.397993311036785</v>
      </c>
      <c r="S21" s="24">
        <f t="shared" si="1"/>
        <v>-1009.531772575251</v>
      </c>
    </row>
    <row r="22" spans="1:19">
      <c r="A22" s="7" t="s">
        <v>673</v>
      </c>
      <c r="B22" s="8">
        <v>381.25964421485702</v>
      </c>
      <c r="C22" s="8">
        <v>0.65386068255179697</v>
      </c>
      <c r="D22" s="8">
        <v>51.410787384622203</v>
      </c>
      <c r="E22" s="8">
        <v>2.1373029872289702</v>
      </c>
      <c r="F22" s="8">
        <v>8.6459223047593695E-2</v>
      </c>
      <c r="G22" s="8">
        <v>4.2004136293448801E-3</v>
      </c>
      <c r="H22" s="8">
        <v>0.30443671588725602</v>
      </c>
      <c r="I22" s="23">
        <v>211.7</v>
      </c>
      <c r="J22" s="23">
        <v>5.0999999999999996</v>
      </c>
      <c r="K22" s="23">
        <v>124.2</v>
      </c>
      <c r="L22" s="23">
        <v>2.6</v>
      </c>
      <c r="M22" s="23">
        <v>1348</v>
      </c>
      <c r="N22" s="23">
        <v>47</v>
      </c>
      <c r="O22" s="23">
        <v>118.3</v>
      </c>
      <c r="P22" s="23">
        <v>2.4</v>
      </c>
      <c r="Q22" s="23">
        <f t="shared" si="2"/>
        <v>4.7039999999999997</v>
      </c>
      <c r="R22" s="24">
        <f t="shared" si="0"/>
        <v>-70.450885668276968</v>
      </c>
      <c r="S22" s="24">
        <f t="shared" si="1"/>
        <v>-985.34621578099836</v>
      </c>
    </row>
    <row r="23" spans="1:19">
      <c r="A23" s="7" t="s">
        <v>674</v>
      </c>
      <c r="B23" s="8">
        <v>394.58756495613301</v>
      </c>
      <c r="C23" s="8">
        <v>0.67844604617514104</v>
      </c>
      <c r="D23" s="8">
        <v>52.7627843926251</v>
      </c>
      <c r="E23" s="8">
        <v>2.2868358235488402</v>
      </c>
      <c r="F23" s="8">
        <v>8.6398100172860301E-2</v>
      </c>
      <c r="G23" s="8">
        <v>3.9051863803599499E-3</v>
      </c>
      <c r="H23" s="8">
        <v>0.29713358758208702</v>
      </c>
      <c r="I23" s="23">
        <v>206.6</v>
      </c>
      <c r="J23" s="23">
        <v>4.9000000000000004</v>
      </c>
      <c r="K23" s="23">
        <v>121</v>
      </c>
      <c r="L23" s="23">
        <v>2.6</v>
      </c>
      <c r="M23" s="23">
        <v>1346</v>
      </c>
      <c r="N23" s="23">
        <v>44</v>
      </c>
      <c r="O23" s="23">
        <v>115.3</v>
      </c>
      <c r="P23" s="23">
        <v>2.5</v>
      </c>
      <c r="Q23" s="23">
        <f t="shared" si="2"/>
        <v>4.9000000000000004</v>
      </c>
      <c r="R23" s="24">
        <f t="shared" si="0"/>
        <v>-70.743801652892557</v>
      </c>
      <c r="S23" s="24">
        <f t="shared" si="1"/>
        <v>-1012.396694214876</v>
      </c>
    </row>
    <row r="24" spans="1:19">
      <c r="A24" s="7" t="s">
        <v>675</v>
      </c>
      <c r="B24" s="8">
        <v>400.11280431598999</v>
      </c>
      <c r="C24" s="8">
        <v>0.68731064758337701</v>
      </c>
      <c r="D24" s="8">
        <v>53.913663123096697</v>
      </c>
      <c r="E24" s="8">
        <v>2.5957241980566601</v>
      </c>
      <c r="F24" s="8">
        <v>8.6042559004613203E-2</v>
      </c>
      <c r="G24" s="8">
        <v>2.95208508744625E-3</v>
      </c>
      <c r="H24" s="8">
        <v>0.25763832268079301</v>
      </c>
      <c r="I24" s="23">
        <v>201.9</v>
      </c>
      <c r="J24" s="23">
        <v>4.7</v>
      </c>
      <c r="K24" s="23">
        <v>118.5</v>
      </c>
      <c r="L24" s="23">
        <v>2.8</v>
      </c>
      <c r="M24" s="23">
        <v>1338</v>
      </c>
      <c r="N24" s="23">
        <v>33</v>
      </c>
      <c r="O24" s="23">
        <v>112.9</v>
      </c>
      <c r="P24" s="23">
        <v>2.7</v>
      </c>
      <c r="Q24" s="23">
        <f t="shared" si="2"/>
        <v>5.2919999999999998</v>
      </c>
      <c r="R24" s="24">
        <f t="shared" si="0"/>
        <v>-70.379746835443044</v>
      </c>
      <c r="S24" s="24">
        <f t="shared" si="1"/>
        <v>-1029.1139240506329</v>
      </c>
    </row>
    <row r="25" spans="1:19">
      <c r="A25" s="7" t="s">
        <v>676</v>
      </c>
      <c r="B25" s="8">
        <v>394.365996263635</v>
      </c>
      <c r="C25" s="8">
        <v>0.69203981577662799</v>
      </c>
      <c r="D25" s="8">
        <v>49.786532563402297</v>
      </c>
      <c r="E25" s="8">
        <v>2.9556809507887398</v>
      </c>
      <c r="F25" s="8">
        <v>0.16827456457610299</v>
      </c>
      <c r="G25" s="8">
        <v>3.2709145543551602E-2</v>
      </c>
      <c r="H25" s="8">
        <v>-0.59897738747075702</v>
      </c>
      <c r="I25" s="23">
        <v>388</v>
      </c>
      <c r="J25" s="23">
        <v>38</v>
      </c>
      <c r="K25" s="23">
        <v>128.19999999999999</v>
      </c>
      <c r="L25" s="23">
        <v>3.8</v>
      </c>
      <c r="M25" s="23">
        <v>2540</v>
      </c>
      <c r="N25" s="23">
        <v>163</v>
      </c>
      <c r="O25" s="23">
        <v>114.6</v>
      </c>
      <c r="P25" s="23">
        <v>3.4</v>
      </c>
      <c r="Q25" s="23">
        <f t="shared" si="2"/>
        <v>6.6639999999999997</v>
      </c>
      <c r="R25" s="24">
        <f t="shared" si="0"/>
        <v>-202.6521060842434</v>
      </c>
      <c r="S25" s="24">
        <f t="shared" si="1"/>
        <v>-1881.2792511700472</v>
      </c>
    </row>
    <row r="26" spans="1:19">
      <c r="A26" s="7" t="s">
        <v>677</v>
      </c>
      <c r="B26" s="8">
        <v>396.75418510725899</v>
      </c>
      <c r="C26" s="8">
        <v>0.67537479307860504</v>
      </c>
      <c r="D26" s="8">
        <v>54.053641917389903</v>
      </c>
      <c r="E26" s="8">
        <v>2.73663314932777</v>
      </c>
      <c r="F26" s="8">
        <v>9.9987103025024393E-2</v>
      </c>
      <c r="G26" s="8">
        <v>4.6046152167541999E-3</v>
      </c>
      <c r="H26" s="8">
        <v>0.19947057230701701</v>
      </c>
      <c r="I26" s="23">
        <v>230.6</v>
      </c>
      <c r="J26" s="23">
        <v>6.3</v>
      </c>
      <c r="K26" s="23">
        <v>118.2</v>
      </c>
      <c r="L26" s="23">
        <v>3</v>
      </c>
      <c r="M26" s="23">
        <v>1623</v>
      </c>
      <c r="N26" s="23">
        <v>43</v>
      </c>
      <c r="O26" s="23">
        <v>110.5</v>
      </c>
      <c r="P26" s="23">
        <v>2.8</v>
      </c>
      <c r="Q26" s="23">
        <f t="shared" si="2"/>
        <v>5.4879999999999995</v>
      </c>
      <c r="R26" s="24">
        <f t="shared" si="0"/>
        <v>-95.093062605752948</v>
      </c>
      <c r="S26" s="24">
        <f t="shared" si="1"/>
        <v>-1273.0964467005074</v>
      </c>
    </row>
    <row r="27" spans="1:19">
      <c r="A27" s="7" t="s">
        <v>678</v>
      </c>
      <c r="B27" s="8">
        <v>387.919403357889</v>
      </c>
      <c r="C27" s="8">
        <v>0.66186297099552605</v>
      </c>
      <c r="D27" s="8">
        <v>52.572037576035903</v>
      </c>
      <c r="E27" s="8">
        <v>2.6156204958423301</v>
      </c>
      <c r="F27" s="8">
        <v>8.3213587165266806E-2</v>
      </c>
      <c r="G27" s="8">
        <v>3.72978710641451E-3</v>
      </c>
      <c r="H27" s="8">
        <v>0.42882503818411</v>
      </c>
      <c r="I27" s="23">
        <v>200.4</v>
      </c>
      <c r="J27" s="23">
        <v>4.5999999999999996</v>
      </c>
      <c r="K27" s="23">
        <v>121.5</v>
      </c>
      <c r="L27" s="23">
        <v>3</v>
      </c>
      <c r="M27" s="23">
        <v>1273</v>
      </c>
      <c r="N27" s="23">
        <v>44</v>
      </c>
      <c r="O27" s="23">
        <v>116.2</v>
      </c>
      <c r="P27" s="23">
        <v>2.9</v>
      </c>
      <c r="Q27" s="23">
        <f t="shared" si="2"/>
        <v>5.6840000000000002</v>
      </c>
      <c r="R27" s="24">
        <f t="shared" si="0"/>
        <v>-64.938271604938279</v>
      </c>
      <c r="S27" s="24">
        <f t="shared" si="1"/>
        <v>-947.73662551440316</v>
      </c>
    </row>
    <row r="28" spans="1:19">
      <c r="A28" s="7" t="s">
        <v>679</v>
      </c>
      <c r="B28" s="8">
        <v>465.70132585142198</v>
      </c>
      <c r="C28" s="8">
        <v>0.69944450958749005</v>
      </c>
      <c r="D28" s="8">
        <v>51.195749124868797</v>
      </c>
      <c r="E28" s="8">
        <v>2.1547110493191699</v>
      </c>
      <c r="F28" s="8">
        <v>0.129113772115864</v>
      </c>
      <c r="G28" s="8">
        <v>1.9961536463724599E-2</v>
      </c>
      <c r="H28" s="8">
        <v>-0.69177719479745403</v>
      </c>
      <c r="I28" s="23">
        <v>303</v>
      </c>
      <c r="J28" s="23">
        <v>24</v>
      </c>
      <c r="K28" s="23">
        <v>124.7</v>
      </c>
      <c r="L28" s="23">
        <v>2.6</v>
      </c>
      <c r="M28" s="23">
        <v>2085</v>
      </c>
      <c r="N28" s="23">
        <v>136</v>
      </c>
      <c r="O28" s="23">
        <v>112.1</v>
      </c>
      <c r="P28" s="23">
        <v>2.2999999999999998</v>
      </c>
      <c r="Q28" s="23">
        <f t="shared" si="2"/>
        <v>4.508</v>
      </c>
      <c r="R28" s="24">
        <f t="shared" si="0"/>
        <v>-142.98315958299921</v>
      </c>
      <c r="S28" s="24">
        <f t="shared" si="1"/>
        <v>-1572.0128307939053</v>
      </c>
    </row>
    <row r="29" spans="1:19">
      <c r="A29" s="7" t="s">
        <v>680</v>
      </c>
      <c r="B29" s="8">
        <v>580.59337818581503</v>
      </c>
      <c r="C29" s="8">
        <v>0.85170518519236005</v>
      </c>
      <c r="D29" s="8">
        <v>57.508041938805498</v>
      </c>
      <c r="E29" s="8">
        <v>1.37366501114103</v>
      </c>
      <c r="F29" s="8">
        <v>7.1967420792406298E-2</v>
      </c>
      <c r="G29" s="8">
        <v>1.5625844603252401E-3</v>
      </c>
      <c r="H29" s="8">
        <v>0.32297003288802101</v>
      </c>
      <c r="I29" s="23">
        <v>161.6</v>
      </c>
      <c r="J29" s="23">
        <v>2</v>
      </c>
      <c r="K29" s="23">
        <v>111.1</v>
      </c>
      <c r="L29" s="23">
        <v>1.3</v>
      </c>
      <c r="M29" s="23">
        <v>984</v>
      </c>
      <c r="N29" s="23">
        <v>22</v>
      </c>
      <c r="O29" s="23">
        <v>107.8</v>
      </c>
      <c r="P29" s="23">
        <v>1.3</v>
      </c>
      <c r="Q29" s="23">
        <f t="shared" si="2"/>
        <v>2.548</v>
      </c>
      <c r="R29" s="24">
        <f t="shared" si="0"/>
        <v>-45.45454545454546</v>
      </c>
      <c r="S29" s="24">
        <f t="shared" si="1"/>
        <v>-785.68856885688569</v>
      </c>
    </row>
    <row r="30" spans="1:19">
      <c r="A30" s="7" t="s">
        <v>681</v>
      </c>
      <c r="B30" s="8">
        <v>486.25771169677699</v>
      </c>
      <c r="C30" s="8">
        <v>0.84319587887637704</v>
      </c>
      <c r="D30" s="8">
        <v>56.9047699218522</v>
      </c>
      <c r="E30" s="8">
        <v>1.6595491318103801</v>
      </c>
      <c r="F30" s="8">
        <v>7.4752493653181901E-2</v>
      </c>
      <c r="G30" s="8">
        <v>1.8638663240694499E-3</v>
      </c>
      <c r="H30" s="8">
        <v>0.291838780046212</v>
      </c>
      <c r="I30" s="23">
        <v>169</v>
      </c>
      <c r="J30" s="23">
        <v>2.5</v>
      </c>
      <c r="K30" s="23">
        <v>112.3</v>
      </c>
      <c r="L30" s="23">
        <v>1.6</v>
      </c>
      <c r="M30" s="23">
        <v>1061</v>
      </c>
      <c r="N30" s="23">
        <v>25</v>
      </c>
      <c r="O30" s="23">
        <v>108.6</v>
      </c>
      <c r="P30" s="23">
        <v>1.6</v>
      </c>
      <c r="Q30" s="23">
        <f t="shared" si="2"/>
        <v>3.1360000000000001</v>
      </c>
      <c r="R30" s="24">
        <f t="shared" si="0"/>
        <v>-50.489759572573469</v>
      </c>
      <c r="S30" s="24">
        <f t="shared" si="1"/>
        <v>-844.79073909171871</v>
      </c>
    </row>
    <row r="31" spans="1:19">
      <c r="A31" s="7" t="s">
        <v>682</v>
      </c>
      <c r="B31" s="8">
        <v>471.88974889192502</v>
      </c>
      <c r="C31" s="8">
        <v>0.82207092139703097</v>
      </c>
      <c r="D31" s="8">
        <v>53.038506950998702</v>
      </c>
      <c r="E31" s="8">
        <v>1.3710763941626001</v>
      </c>
      <c r="F31" s="8">
        <v>0.117091205121393</v>
      </c>
      <c r="G31" s="8">
        <v>4.8058542866990604E-3</v>
      </c>
      <c r="H31" s="8">
        <v>7.0717003160501404E-2</v>
      </c>
      <c r="I31" s="23">
        <v>269.7</v>
      </c>
      <c r="J31" s="23">
        <v>5.6</v>
      </c>
      <c r="K31" s="23">
        <v>120.4</v>
      </c>
      <c r="L31" s="23">
        <v>1.5</v>
      </c>
      <c r="M31" s="23">
        <v>1911</v>
      </c>
      <c r="N31" s="23">
        <v>37</v>
      </c>
      <c r="O31" s="23">
        <v>110.1</v>
      </c>
      <c r="P31" s="23">
        <v>1.4</v>
      </c>
      <c r="Q31" s="23">
        <f t="shared" si="2"/>
        <v>2.7439999999999998</v>
      </c>
      <c r="R31" s="24">
        <f t="shared" si="0"/>
        <v>-124.0033222591362</v>
      </c>
      <c r="S31" s="24">
        <f t="shared" si="1"/>
        <v>-1487.2093023255813</v>
      </c>
    </row>
    <row r="32" spans="1:19">
      <c r="A32" s="7" t="s">
        <v>683</v>
      </c>
      <c r="B32" s="8">
        <v>494.362944525469</v>
      </c>
      <c r="C32" s="8">
        <v>0.85565756150918204</v>
      </c>
      <c r="D32" s="8">
        <v>55.345523939503103</v>
      </c>
      <c r="E32" s="8">
        <v>1.2523381717128901</v>
      </c>
      <c r="F32" s="8">
        <v>7.0355433301234102E-2</v>
      </c>
      <c r="G32" s="8">
        <v>1.9909456371040202E-3</v>
      </c>
      <c r="H32" s="8">
        <v>0.419706602622616</v>
      </c>
      <c r="I32" s="23">
        <v>163.9</v>
      </c>
      <c r="J32" s="23">
        <v>2.1</v>
      </c>
      <c r="K32" s="23">
        <v>115.4</v>
      </c>
      <c r="L32" s="23">
        <v>1.3</v>
      </c>
      <c r="M32" s="23">
        <v>938</v>
      </c>
      <c r="N32" s="23">
        <v>29</v>
      </c>
      <c r="O32" s="23">
        <v>112.3</v>
      </c>
      <c r="P32" s="23">
        <v>1.3</v>
      </c>
      <c r="Q32" s="23">
        <f t="shared" si="2"/>
        <v>2.548</v>
      </c>
      <c r="R32" s="24">
        <f t="shared" si="0"/>
        <v>-42.027729636048527</v>
      </c>
      <c r="S32" s="24">
        <f t="shared" si="1"/>
        <v>-712.8249566724437</v>
      </c>
    </row>
    <row r="33" spans="1:19">
      <c r="A33" s="7" t="s">
        <v>684</v>
      </c>
      <c r="B33" s="8">
        <v>477.20370172024599</v>
      </c>
      <c r="C33" s="8">
        <v>0.82567902485544098</v>
      </c>
      <c r="D33" s="8">
        <v>56.364820024244999</v>
      </c>
      <c r="E33" s="8">
        <v>1.33555632873678</v>
      </c>
      <c r="F33" s="8">
        <v>7.4532156345579498E-2</v>
      </c>
      <c r="G33" s="8">
        <v>1.83643337639216E-3</v>
      </c>
      <c r="H33" s="8">
        <v>0.504324451069601</v>
      </c>
      <c r="I33" s="23">
        <v>170</v>
      </c>
      <c r="J33" s="23">
        <v>1.9</v>
      </c>
      <c r="K33" s="23">
        <v>113.4</v>
      </c>
      <c r="L33" s="23">
        <v>1.3</v>
      </c>
      <c r="M33" s="23">
        <v>1055</v>
      </c>
      <c r="N33" s="23">
        <v>25</v>
      </c>
      <c r="O33" s="23">
        <v>109.6</v>
      </c>
      <c r="P33" s="23">
        <v>1.3</v>
      </c>
      <c r="Q33" s="23">
        <f t="shared" si="2"/>
        <v>2.548</v>
      </c>
      <c r="R33" s="24">
        <f t="shared" si="0"/>
        <v>-49.91181657848324</v>
      </c>
      <c r="S33" s="24">
        <f t="shared" si="1"/>
        <v>-830.33509700176364</v>
      </c>
    </row>
    <row r="34" spans="1:19">
      <c r="A34" s="7" t="s">
        <v>685</v>
      </c>
      <c r="B34" s="8">
        <v>449.80745872606201</v>
      </c>
      <c r="C34" s="8">
        <v>0.82726053709397795</v>
      </c>
      <c r="D34" s="8">
        <v>53.451432307632103</v>
      </c>
      <c r="E34" s="8">
        <v>1.3108311173377301</v>
      </c>
      <c r="F34" s="8">
        <v>0.10339549882289099</v>
      </c>
      <c r="G34" s="8">
        <v>3.6293124559907599E-3</v>
      </c>
      <c r="H34" s="8">
        <v>-0.191522919249419</v>
      </c>
      <c r="I34" s="23">
        <v>240</v>
      </c>
      <c r="J34" s="23">
        <v>5</v>
      </c>
      <c r="K34" s="23">
        <v>119.5</v>
      </c>
      <c r="L34" s="23">
        <v>1.5</v>
      </c>
      <c r="M34" s="23">
        <v>1685</v>
      </c>
      <c r="N34" s="23">
        <v>32</v>
      </c>
      <c r="O34" s="23">
        <v>113.7</v>
      </c>
      <c r="P34" s="23">
        <v>1.4</v>
      </c>
      <c r="Q34" s="23">
        <f t="shared" si="2"/>
        <v>2.7439999999999998</v>
      </c>
      <c r="R34" s="24">
        <f t="shared" si="0"/>
        <v>-100.836820083682</v>
      </c>
      <c r="S34" s="24">
        <f t="shared" si="1"/>
        <v>-1310.0418410041841</v>
      </c>
    </row>
    <row r="35" spans="1:19">
      <c r="A35" s="7" t="s">
        <v>686</v>
      </c>
      <c r="B35" s="8">
        <v>418.21344491245702</v>
      </c>
      <c r="C35" s="8">
        <v>0.741241346594949</v>
      </c>
      <c r="D35" s="8">
        <v>55.526478362992201</v>
      </c>
      <c r="E35" s="8">
        <v>1.6939641806694901</v>
      </c>
      <c r="F35" s="8">
        <v>7.7204075909369604E-2</v>
      </c>
      <c r="G35" s="8">
        <v>1.807011174853E-3</v>
      </c>
      <c r="H35" s="8">
        <v>0.43826681761883601</v>
      </c>
      <c r="I35" s="23">
        <v>178</v>
      </c>
      <c r="J35" s="23">
        <v>2.4</v>
      </c>
      <c r="K35" s="23">
        <v>115.1</v>
      </c>
      <c r="L35" s="23">
        <v>1.7</v>
      </c>
      <c r="M35" s="23">
        <v>1126</v>
      </c>
      <c r="N35" s="23">
        <v>23</v>
      </c>
      <c r="O35" s="23">
        <v>110.9</v>
      </c>
      <c r="P35" s="23">
        <v>1.7</v>
      </c>
      <c r="Q35" s="23">
        <f t="shared" si="2"/>
        <v>3.3319999999999999</v>
      </c>
      <c r="R35" s="24">
        <f t="shared" ref="R35:R52" si="3">(K35-I35)/K35*100</f>
        <v>-54.648132059079067</v>
      </c>
      <c r="S35" s="24">
        <f t="shared" ref="S35:S52" si="4">(K35-M35)/K35*100</f>
        <v>-878.27975673327535</v>
      </c>
    </row>
    <row r="36" spans="1:19">
      <c r="A36" s="7" t="s">
        <v>687</v>
      </c>
      <c r="B36" s="8">
        <v>477.926775365693</v>
      </c>
      <c r="C36" s="8">
        <v>0.82449985460126796</v>
      </c>
      <c r="D36" s="8">
        <v>52.348120985515301</v>
      </c>
      <c r="E36" s="8">
        <v>2.0971697288744799</v>
      </c>
      <c r="F36" s="8">
        <v>0.122366769859499</v>
      </c>
      <c r="G36" s="8">
        <v>2.0748351807498101E-2</v>
      </c>
      <c r="H36" s="8">
        <v>-0.80101214953595801</v>
      </c>
      <c r="I36" s="23">
        <v>284</v>
      </c>
      <c r="J36" s="23">
        <v>25</v>
      </c>
      <c r="K36" s="23">
        <v>122</v>
      </c>
      <c r="L36" s="23">
        <v>2.4</v>
      </c>
      <c r="M36" s="23">
        <v>1990</v>
      </c>
      <c r="N36" s="23">
        <v>151</v>
      </c>
      <c r="O36" s="23">
        <v>110.7</v>
      </c>
      <c r="P36" s="23">
        <v>2.2000000000000002</v>
      </c>
      <c r="Q36" s="23">
        <f t="shared" si="2"/>
        <v>4.3120000000000003</v>
      </c>
      <c r="R36" s="24">
        <f t="shared" si="3"/>
        <v>-132.78688524590163</v>
      </c>
      <c r="S36" s="24">
        <f t="shared" si="4"/>
        <v>-1531.1475409836066</v>
      </c>
    </row>
    <row r="37" spans="1:19">
      <c r="A37" s="7" t="s">
        <v>688</v>
      </c>
      <c r="B37" s="8">
        <v>458.49628253452198</v>
      </c>
      <c r="C37" s="8">
        <v>0.80854887049437596</v>
      </c>
      <c r="D37" s="8">
        <v>56.234442676815</v>
      </c>
      <c r="E37" s="8">
        <v>1.3948265781686999</v>
      </c>
      <c r="F37" s="8">
        <v>7.4807577147256402E-2</v>
      </c>
      <c r="G37" s="8">
        <v>1.87826491957537E-3</v>
      </c>
      <c r="H37" s="8">
        <v>0.39718391155761501</v>
      </c>
      <c r="I37" s="23">
        <v>170.9</v>
      </c>
      <c r="J37" s="23">
        <v>2.2000000000000002</v>
      </c>
      <c r="K37" s="23">
        <v>113.6</v>
      </c>
      <c r="L37" s="23">
        <v>1.4</v>
      </c>
      <c r="M37" s="23">
        <v>1062</v>
      </c>
      <c r="N37" s="23">
        <v>25</v>
      </c>
      <c r="O37" s="23">
        <v>109.9</v>
      </c>
      <c r="P37" s="23">
        <v>1.4</v>
      </c>
      <c r="Q37" s="23">
        <f t="shared" si="2"/>
        <v>2.7439999999999998</v>
      </c>
      <c r="R37" s="24">
        <f t="shared" si="3"/>
        <v>-50.440140845070438</v>
      </c>
      <c r="S37" s="24">
        <f t="shared" si="4"/>
        <v>-834.85915492957736</v>
      </c>
    </row>
    <row r="38" spans="1:19">
      <c r="A38" s="7" t="s">
        <v>689</v>
      </c>
      <c r="B38" s="8">
        <v>663.20494017123099</v>
      </c>
      <c r="C38" s="8">
        <v>0.65097069708578104</v>
      </c>
      <c r="D38" s="8">
        <v>56.0761300600374</v>
      </c>
      <c r="E38" s="8">
        <v>1.2535364896986401</v>
      </c>
      <c r="F38" s="8">
        <v>7.0541525473243397E-2</v>
      </c>
      <c r="G38" s="8">
        <v>1.73121118423539E-3</v>
      </c>
      <c r="H38" s="8">
        <v>0.37880028615119998</v>
      </c>
      <c r="I38" s="23">
        <v>162.30000000000001</v>
      </c>
      <c r="J38" s="23">
        <v>2</v>
      </c>
      <c r="K38" s="23">
        <v>113.9</v>
      </c>
      <c r="L38" s="23">
        <v>1.3</v>
      </c>
      <c r="M38" s="23">
        <v>943</v>
      </c>
      <c r="N38" s="23">
        <v>25</v>
      </c>
      <c r="O38" s="23">
        <v>110.8</v>
      </c>
      <c r="P38" s="23">
        <v>1.2</v>
      </c>
      <c r="Q38" s="23">
        <f t="shared" si="2"/>
        <v>2.3519999999999999</v>
      </c>
      <c r="R38" s="24">
        <f t="shared" si="3"/>
        <v>-42.493415276558387</v>
      </c>
      <c r="S38" s="24">
        <f t="shared" si="4"/>
        <v>-727.91922739244944</v>
      </c>
    </row>
    <row r="39" spans="1:19">
      <c r="A39" s="7" t="s">
        <v>690</v>
      </c>
      <c r="B39" s="8">
        <v>944.750855297626</v>
      </c>
      <c r="C39" s="8">
        <v>0.69372451690519998</v>
      </c>
      <c r="D39" s="8">
        <v>55.564076699866703</v>
      </c>
      <c r="E39" s="8">
        <v>1.2740943782780201</v>
      </c>
      <c r="F39" s="8">
        <v>7.6251293268670695E-2</v>
      </c>
      <c r="G39" s="8">
        <v>1.90712992127786E-3</v>
      </c>
      <c r="H39" s="8">
        <v>0.42901010451726801</v>
      </c>
      <c r="I39" s="23">
        <v>175.9</v>
      </c>
      <c r="J39" s="23">
        <v>2.1</v>
      </c>
      <c r="K39" s="23">
        <v>115</v>
      </c>
      <c r="L39" s="23">
        <v>1.3</v>
      </c>
      <c r="M39" s="23">
        <v>1101</v>
      </c>
      <c r="N39" s="23">
        <v>25</v>
      </c>
      <c r="O39" s="23">
        <v>111</v>
      </c>
      <c r="P39" s="23">
        <v>1.3</v>
      </c>
      <c r="Q39" s="23">
        <f t="shared" si="2"/>
        <v>2.548</v>
      </c>
      <c r="R39" s="24">
        <f t="shared" si="3"/>
        <v>-52.956521739130437</v>
      </c>
      <c r="S39" s="24">
        <f t="shared" si="4"/>
        <v>-857.39130434782601</v>
      </c>
    </row>
    <row r="40" spans="1:19">
      <c r="A40" s="7" t="s">
        <v>691</v>
      </c>
      <c r="B40" s="8">
        <v>420.20549009606998</v>
      </c>
      <c r="C40" s="8">
        <v>0.75102351495645203</v>
      </c>
      <c r="D40" s="8">
        <v>52.134613568064303</v>
      </c>
      <c r="E40" s="8">
        <v>1.2715694172901399</v>
      </c>
      <c r="F40" s="8">
        <v>9.7509074579027799E-2</v>
      </c>
      <c r="G40" s="8">
        <v>3.3457525138243E-3</v>
      </c>
      <c r="H40" s="8">
        <v>0.36998078567920301</v>
      </c>
      <c r="I40" s="23">
        <v>232.9</v>
      </c>
      <c r="J40" s="23">
        <v>3.5</v>
      </c>
      <c r="K40" s="23">
        <v>122.5</v>
      </c>
      <c r="L40" s="23">
        <v>1.5</v>
      </c>
      <c r="M40" s="23">
        <v>1576</v>
      </c>
      <c r="N40" s="23">
        <v>32</v>
      </c>
      <c r="O40" s="23">
        <v>115</v>
      </c>
      <c r="P40" s="23">
        <v>1.4</v>
      </c>
      <c r="Q40" s="23">
        <f t="shared" si="2"/>
        <v>2.7439999999999998</v>
      </c>
      <c r="R40" s="24">
        <f t="shared" si="3"/>
        <v>-90.122448979591837</v>
      </c>
      <c r="S40" s="24">
        <f t="shared" si="4"/>
        <v>-1186.5306122448978</v>
      </c>
    </row>
    <row r="41" spans="1:19">
      <c r="A41" s="7" t="s">
        <v>692</v>
      </c>
      <c r="B41" s="8">
        <v>938.58339975134402</v>
      </c>
      <c r="C41" s="8">
        <v>0.68996299303219599</v>
      </c>
      <c r="D41" s="8">
        <v>56.935161181979701</v>
      </c>
      <c r="E41" s="8">
        <v>1.3237117948932899</v>
      </c>
      <c r="F41" s="8">
        <v>7.46890742903423E-2</v>
      </c>
      <c r="G41" s="8">
        <v>5.2470073942557796E-3</v>
      </c>
      <c r="H41" s="8">
        <v>0.24786360410036401</v>
      </c>
      <c r="I41" s="23">
        <v>168.7</v>
      </c>
      <c r="J41" s="23">
        <v>5.3</v>
      </c>
      <c r="K41" s="23">
        <v>112.2</v>
      </c>
      <c r="L41" s="23">
        <v>1.3</v>
      </c>
      <c r="M41" s="23">
        <v>1059</v>
      </c>
      <c r="N41" s="23">
        <v>71</v>
      </c>
      <c r="O41" s="23">
        <v>108.5</v>
      </c>
      <c r="P41" s="23">
        <v>1.3</v>
      </c>
      <c r="Q41" s="23">
        <f t="shared" si="2"/>
        <v>2.548</v>
      </c>
      <c r="R41" s="24">
        <f t="shared" si="3"/>
        <v>-50.356506238859168</v>
      </c>
      <c r="S41" s="24">
        <f t="shared" si="4"/>
        <v>-843.85026737967905</v>
      </c>
    </row>
    <row r="42" spans="1:19">
      <c r="A42" s="7" t="s">
        <v>693</v>
      </c>
      <c r="B42" s="8">
        <v>370.08926585400098</v>
      </c>
      <c r="C42" s="8">
        <v>0.66363422238495395</v>
      </c>
      <c r="D42" s="8">
        <v>54.436957075800599</v>
      </c>
      <c r="E42" s="8">
        <v>1.5593325574406001</v>
      </c>
      <c r="F42" s="8">
        <v>8.6348569810717396E-2</v>
      </c>
      <c r="G42" s="8">
        <v>2.6152819942459201E-3</v>
      </c>
      <c r="H42" s="8">
        <v>0.41723533649399203</v>
      </c>
      <c r="I42" s="23">
        <v>200.8</v>
      </c>
      <c r="J42" s="23">
        <v>2.9</v>
      </c>
      <c r="K42" s="23">
        <v>117.3</v>
      </c>
      <c r="L42" s="23">
        <v>1.7</v>
      </c>
      <c r="M42" s="23">
        <v>1345</v>
      </c>
      <c r="N42" s="23">
        <v>29</v>
      </c>
      <c r="O42" s="23">
        <v>111.8</v>
      </c>
      <c r="P42" s="23">
        <v>1.6</v>
      </c>
      <c r="Q42" s="23">
        <f t="shared" si="2"/>
        <v>3.1360000000000001</v>
      </c>
      <c r="R42" s="24">
        <f t="shared" si="3"/>
        <v>-71.18499573742541</v>
      </c>
      <c r="S42" s="24">
        <f t="shared" si="4"/>
        <v>-1046.6325660699063</v>
      </c>
    </row>
    <row r="43" spans="1:19">
      <c r="A43" s="7" t="s">
        <v>694</v>
      </c>
      <c r="B43" s="8">
        <v>389.90330885050201</v>
      </c>
      <c r="C43" s="8">
        <v>0.56134238410826498</v>
      </c>
      <c r="D43" s="8">
        <v>52.424113362546301</v>
      </c>
      <c r="E43" s="8">
        <v>1.4188132331894601</v>
      </c>
      <c r="F43" s="8">
        <v>7.8934012879539994E-2</v>
      </c>
      <c r="G43" s="8">
        <v>1.5539884121350499E-3</v>
      </c>
      <c r="H43" s="8">
        <v>0.19788535997371001</v>
      </c>
      <c r="I43" s="23">
        <v>191.5</v>
      </c>
      <c r="J43" s="23">
        <v>2.6</v>
      </c>
      <c r="K43" s="23">
        <v>121.8</v>
      </c>
      <c r="L43" s="23">
        <v>1.6</v>
      </c>
      <c r="M43" s="23">
        <v>1170</v>
      </c>
      <c r="N43" s="23">
        <v>19</v>
      </c>
      <c r="O43" s="23">
        <v>117.2</v>
      </c>
      <c r="P43" s="23">
        <v>1.6</v>
      </c>
      <c r="Q43" s="23">
        <f t="shared" si="2"/>
        <v>3.1360000000000001</v>
      </c>
      <c r="R43" s="24">
        <f t="shared" si="3"/>
        <v>-57.22495894909688</v>
      </c>
      <c r="S43" s="24">
        <f t="shared" si="4"/>
        <v>-860.59113300492618</v>
      </c>
    </row>
    <row r="44" spans="1:19">
      <c r="A44" s="7" t="s">
        <v>695</v>
      </c>
      <c r="B44" s="8">
        <v>471.28309430810498</v>
      </c>
      <c r="C44" s="8">
        <v>0.90933458811783696</v>
      </c>
      <c r="D44" s="8">
        <v>56.086134269995597</v>
      </c>
      <c r="E44" s="8">
        <v>1.4621751062619599</v>
      </c>
      <c r="F44" s="8">
        <v>7.4109681418578696E-2</v>
      </c>
      <c r="G44" s="8">
        <v>1.77206692697871E-3</v>
      </c>
      <c r="H44" s="8">
        <v>-1.11553253255871E-2</v>
      </c>
      <c r="I44" s="23">
        <v>169.9</v>
      </c>
      <c r="J44" s="23">
        <v>2.8</v>
      </c>
      <c r="K44" s="23">
        <v>113.9</v>
      </c>
      <c r="L44" s="23">
        <v>1.5</v>
      </c>
      <c r="M44" s="23">
        <v>1044</v>
      </c>
      <c r="N44" s="23">
        <v>24</v>
      </c>
      <c r="O44" s="23">
        <v>111.3</v>
      </c>
      <c r="P44" s="23">
        <v>1.4</v>
      </c>
      <c r="Q44" s="23">
        <f t="shared" si="2"/>
        <v>2.7439999999999998</v>
      </c>
      <c r="R44" s="24">
        <f t="shared" si="3"/>
        <v>-49.165935030728711</v>
      </c>
      <c r="S44" s="24">
        <f t="shared" si="4"/>
        <v>-816.59350307287093</v>
      </c>
    </row>
    <row r="45" spans="1:19">
      <c r="A45" s="7" t="s">
        <v>696</v>
      </c>
      <c r="B45" s="8">
        <v>510.74643966294099</v>
      </c>
      <c r="C45" s="8">
        <v>0.35028177834208202</v>
      </c>
      <c r="D45" s="8">
        <v>55.9480903400598</v>
      </c>
      <c r="E45" s="8">
        <v>1.44065133480097</v>
      </c>
      <c r="F45" s="8">
        <v>8.58075676161804E-2</v>
      </c>
      <c r="G45" s="8">
        <v>1.6872988680751201E-3</v>
      </c>
      <c r="H45" s="8">
        <v>0.34338672320732699</v>
      </c>
      <c r="I45" s="23">
        <v>194.7</v>
      </c>
      <c r="J45" s="23">
        <v>2.2999999999999998</v>
      </c>
      <c r="K45" s="23">
        <v>114.2</v>
      </c>
      <c r="L45" s="23">
        <v>1.5</v>
      </c>
      <c r="M45" s="23">
        <v>1333</v>
      </c>
      <c r="N45" s="23">
        <v>19</v>
      </c>
      <c r="O45" s="23">
        <v>108.8</v>
      </c>
      <c r="P45" s="23">
        <v>1.4</v>
      </c>
      <c r="Q45" s="23">
        <f t="shared" si="2"/>
        <v>2.7439999999999998</v>
      </c>
      <c r="R45" s="24">
        <f t="shared" si="3"/>
        <v>-70.490367775831857</v>
      </c>
      <c r="S45" s="24">
        <f t="shared" si="4"/>
        <v>-1067.2504378283711</v>
      </c>
    </row>
    <row r="46" spans="1:19">
      <c r="A46" s="7" t="s">
        <v>697</v>
      </c>
      <c r="B46" s="8">
        <v>493.15161550612601</v>
      </c>
      <c r="C46" s="8">
        <v>0.33779084446817798</v>
      </c>
      <c r="D46" s="8">
        <v>55.834661259066301</v>
      </c>
      <c r="E46" s="8">
        <v>1.29427651381125</v>
      </c>
      <c r="F46" s="8">
        <v>8.1431038544670806E-2</v>
      </c>
      <c r="G46" s="8">
        <v>1.5861974234926599E-3</v>
      </c>
      <c r="H46" s="8">
        <v>0.16358425838160001</v>
      </c>
      <c r="I46" s="23">
        <v>186</v>
      </c>
      <c r="J46" s="23">
        <v>2.4</v>
      </c>
      <c r="K46" s="23">
        <v>114.4</v>
      </c>
      <c r="L46" s="23">
        <v>1.3</v>
      </c>
      <c r="M46" s="23">
        <v>1231</v>
      </c>
      <c r="N46" s="23">
        <v>19</v>
      </c>
      <c r="O46" s="23">
        <v>109.7</v>
      </c>
      <c r="P46" s="23">
        <v>1.3</v>
      </c>
      <c r="Q46" s="23">
        <f t="shared" si="2"/>
        <v>2.548</v>
      </c>
      <c r="R46" s="24">
        <f t="shared" si="3"/>
        <v>-62.587412587412587</v>
      </c>
      <c r="S46" s="24">
        <f t="shared" si="4"/>
        <v>-976.04895104895104</v>
      </c>
    </row>
    <row r="47" spans="1:19">
      <c r="A47" s="7" t="s">
        <v>698</v>
      </c>
      <c r="B47" s="8">
        <v>463.25270939665899</v>
      </c>
      <c r="C47" s="8">
        <v>0.46682277461340599</v>
      </c>
      <c r="D47" s="8">
        <v>51.3904628142867</v>
      </c>
      <c r="E47" s="8">
        <v>1.6240164920121101</v>
      </c>
      <c r="F47" s="8">
        <v>0.11566917978013901</v>
      </c>
      <c r="G47" s="8">
        <v>9.9541912414023298E-3</v>
      </c>
      <c r="H47" s="8">
        <v>-0.641635236648889</v>
      </c>
      <c r="I47" s="23">
        <v>274</v>
      </c>
      <c r="J47" s="23">
        <v>13</v>
      </c>
      <c r="K47" s="23">
        <v>124.2</v>
      </c>
      <c r="L47" s="23">
        <v>1.9</v>
      </c>
      <c r="M47" s="23">
        <v>1890</v>
      </c>
      <c r="N47" s="23">
        <v>77</v>
      </c>
      <c r="O47" s="23">
        <v>113.8</v>
      </c>
      <c r="P47" s="23">
        <v>1.8</v>
      </c>
      <c r="Q47" s="23">
        <f t="shared" si="2"/>
        <v>3.528</v>
      </c>
      <c r="R47" s="24">
        <f t="shared" si="3"/>
        <v>-120.61191626409018</v>
      </c>
      <c r="S47" s="24">
        <f t="shared" si="4"/>
        <v>-1421.7391304347825</v>
      </c>
    </row>
    <row r="48" spans="1:19">
      <c r="A48" s="7" t="s">
        <v>699</v>
      </c>
      <c r="B48" s="8">
        <v>201.42116244892799</v>
      </c>
      <c r="C48" s="8">
        <v>0.50681367558060997</v>
      </c>
      <c r="D48" s="8">
        <v>51.176979449106703</v>
      </c>
      <c r="E48" s="8">
        <v>1.31131205113752</v>
      </c>
      <c r="F48" s="8">
        <v>0.105153317554776</v>
      </c>
      <c r="G48" s="8">
        <v>4.61200361628019E-3</v>
      </c>
      <c r="H48" s="8">
        <v>6.3646131171866599E-2</v>
      </c>
      <c r="I48" s="23">
        <v>253.2</v>
      </c>
      <c r="J48" s="23">
        <v>5.5</v>
      </c>
      <c r="K48" s="23">
        <v>124.7</v>
      </c>
      <c r="L48" s="23">
        <v>1.6</v>
      </c>
      <c r="M48" s="23">
        <v>1716</v>
      </c>
      <c r="N48" s="23">
        <v>40</v>
      </c>
      <c r="O48" s="23">
        <v>115.9</v>
      </c>
      <c r="P48" s="23">
        <v>1.5</v>
      </c>
      <c r="Q48" s="23">
        <f t="shared" si="2"/>
        <v>2.94</v>
      </c>
      <c r="R48" s="24">
        <f t="shared" si="3"/>
        <v>-103.04731355252605</v>
      </c>
      <c r="S48" s="24">
        <f t="shared" si="4"/>
        <v>-1276.102646351243</v>
      </c>
    </row>
    <row r="49" spans="1:19">
      <c r="A49" s="7" t="s">
        <v>700</v>
      </c>
      <c r="B49" s="8">
        <v>442.47193535305701</v>
      </c>
      <c r="C49" s="8">
        <v>0.59436963405346999</v>
      </c>
      <c r="D49" s="8">
        <v>52.835626200556398</v>
      </c>
      <c r="E49" s="8">
        <v>1.1256757794667001</v>
      </c>
      <c r="F49" s="8">
        <v>7.9029963321892605E-2</v>
      </c>
      <c r="G49" s="8">
        <v>2.0618496812680001E-3</v>
      </c>
      <c r="H49" s="8">
        <v>0.41821747624893402</v>
      </c>
      <c r="I49" s="23">
        <v>190.3</v>
      </c>
      <c r="J49" s="23">
        <v>2.2000000000000002</v>
      </c>
      <c r="K49" s="23">
        <v>120.9</v>
      </c>
      <c r="L49" s="23">
        <v>1.3</v>
      </c>
      <c r="M49" s="23">
        <v>1172</v>
      </c>
      <c r="N49" s="23">
        <v>26</v>
      </c>
      <c r="O49" s="23">
        <v>116.2</v>
      </c>
      <c r="P49" s="23">
        <v>1.2</v>
      </c>
      <c r="Q49" s="23">
        <f t="shared" si="2"/>
        <v>2.3519999999999999</v>
      </c>
      <c r="R49" s="24">
        <f t="shared" si="3"/>
        <v>-57.402812241521914</v>
      </c>
      <c r="S49" s="24">
        <f t="shared" si="4"/>
        <v>-869.3961952026466</v>
      </c>
    </row>
    <row r="50" spans="1:19">
      <c r="A50" s="7" t="s">
        <v>701</v>
      </c>
      <c r="B50" s="8">
        <v>653.98671897161603</v>
      </c>
      <c r="C50" s="8">
        <v>0.450501266121418</v>
      </c>
      <c r="D50" s="8">
        <v>53.725202420805203</v>
      </c>
      <c r="E50" s="8">
        <v>1.3238709394945101</v>
      </c>
      <c r="F50" s="8">
        <v>7.5659933925376996E-2</v>
      </c>
      <c r="G50" s="8">
        <v>2.0895574990027598E-3</v>
      </c>
      <c r="H50" s="8">
        <v>0.36493936539316302</v>
      </c>
      <c r="I50" s="23">
        <v>180.1</v>
      </c>
      <c r="J50" s="23">
        <v>2.4</v>
      </c>
      <c r="K50" s="23">
        <v>118.9</v>
      </c>
      <c r="L50" s="23">
        <v>1.5</v>
      </c>
      <c r="M50" s="23">
        <v>1085</v>
      </c>
      <c r="N50" s="23">
        <v>28</v>
      </c>
      <c r="O50" s="23">
        <v>114.8</v>
      </c>
      <c r="P50" s="23">
        <v>1.4</v>
      </c>
      <c r="Q50" s="23">
        <f t="shared" si="2"/>
        <v>2.7439999999999998</v>
      </c>
      <c r="R50" s="24">
        <f t="shared" si="3"/>
        <v>-51.471825063078199</v>
      </c>
      <c r="S50" s="24">
        <f t="shared" si="4"/>
        <v>-812.53153910849448</v>
      </c>
    </row>
    <row r="51" spans="1:19">
      <c r="A51" s="7" t="s">
        <v>702</v>
      </c>
      <c r="B51" s="8">
        <v>403.52789346938602</v>
      </c>
      <c r="C51" s="8">
        <v>0.462963976231062</v>
      </c>
      <c r="D51" s="8">
        <v>53.061059758097002</v>
      </c>
      <c r="E51" s="8">
        <v>1.13180520439496</v>
      </c>
      <c r="F51" s="8">
        <v>8.3121690380188504E-2</v>
      </c>
      <c r="G51" s="8">
        <v>2.15245827019616E-3</v>
      </c>
      <c r="H51" s="8">
        <v>-0.41439080476960299</v>
      </c>
      <c r="I51" s="23">
        <v>198.5</v>
      </c>
      <c r="J51" s="23">
        <v>3.6</v>
      </c>
      <c r="K51" s="23">
        <v>120.4</v>
      </c>
      <c r="L51" s="23">
        <v>1.3</v>
      </c>
      <c r="M51" s="23">
        <v>1271</v>
      </c>
      <c r="N51" s="23">
        <v>25</v>
      </c>
      <c r="O51" s="23">
        <v>115.1</v>
      </c>
      <c r="P51" s="23">
        <v>1.2</v>
      </c>
      <c r="Q51" s="23">
        <f t="shared" si="2"/>
        <v>2.3519999999999999</v>
      </c>
      <c r="R51" s="24">
        <f t="shared" si="3"/>
        <v>-64.867109634551497</v>
      </c>
      <c r="S51" s="24">
        <f t="shared" si="4"/>
        <v>-955.64784053156143</v>
      </c>
    </row>
    <row r="52" spans="1:19">
      <c r="A52" s="7" t="s">
        <v>703</v>
      </c>
      <c r="B52" s="8">
        <v>459.75409143683203</v>
      </c>
      <c r="C52" s="8">
        <v>0.389462462432006</v>
      </c>
      <c r="D52" s="8">
        <v>53.169728413538202</v>
      </c>
      <c r="E52" s="8">
        <v>1.28654700388529</v>
      </c>
      <c r="F52" s="8">
        <v>7.7502594514834905E-2</v>
      </c>
      <c r="G52" s="8">
        <v>1.5644303305354301E-3</v>
      </c>
      <c r="H52" s="8">
        <v>0.483882514325573</v>
      </c>
      <c r="I52" s="23">
        <v>185.9</v>
      </c>
      <c r="J52" s="23">
        <v>1.9</v>
      </c>
      <c r="K52" s="23">
        <v>120.1</v>
      </c>
      <c r="L52" s="23">
        <v>1.4</v>
      </c>
      <c r="M52" s="23">
        <v>1133</v>
      </c>
      <c r="N52" s="23">
        <v>20</v>
      </c>
      <c r="O52" s="23">
        <v>115.8</v>
      </c>
      <c r="P52" s="23">
        <v>1.4</v>
      </c>
      <c r="Q52" s="23">
        <f t="shared" si="2"/>
        <v>2.7439999999999998</v>
      </c>
      <c r="R52" s="24">
        <f t="shared" si="3"/>
        <v>-54.787676935886779</v>
      </c>
      <c r="S52" s="24">
        <f t="shared" si="4"/>
        <v>-843.38051623646959</v>
      </c>
    </row>
    <row r="53" spans="1:19">
      <c r="A53" s="13" t="s">
        <v>704</v>
      </c>
      <c r="B53" s="14">
        <v>-2.1607073262642201E-3</v>
      </c>
      <c r="C53" s="14">
        <v>0.17640853989342101</v>
      </c>
      <c r="D53" s="14">
        <v>-0.44585692677480598</v>
      </c>
      <c r="E53" s="14">
        <v>0.380001030929636</v>
      </c>
      <c r="F53" s="14">
        <v>0.97107780393947796</v>
      </c>
      <c r="G53" s="14">
        <v>0.74406832379425203</v>
      </c>
      <c r="H53" s="14">
        <v>0.347900088884741</v>
      </c>
      <c r="I53" s="25" t="s">
        <v>705</v>
      </c>
      <c r="J53" s="25" t="s">
        <v>705</v>
      </c>
      <c r="K53" s="25" t="s">
        <v>705</v>
      </c>
      <c r="L53" s="25" t="s">
        <v>705</v>
      </c>
      <c r="M53" s="25" t="s">
        <v>705</v>
      </c>
      <c r="N53" s="25" t="s">
        <v>705</v>
      </c>
      <c r="O53" s="25" t="s">
        <v>705</v>
      </c>
      <c r="P53" s="25" t="s">
        <v>705</v>
      </c>
      <c r="Q53" s="23" t="e">
        <f t="shared" si="2"/>
        <v>#VALUE!</v>
      </c>
      <c r="R53" s="25" t="s">
        <v>705</v>
      </c>
      <c r="S53" s="25" t="s">
        <v>705</v>
      </c>
    </row>
    <row r="54" spans="1:19">
      <c r="A54" s="13" t="s">
        <v>706</v>
      </c>
      <c r="B54" s="14">
        <v>3.77994901323517E-4</v>
      </c>
      <c r="C54" s="14">
        <v>-1.0535306389226199E-2</v>
      </c>
      <c r="D54" s="14">
        <v>-0.130372565179731</v>
      </c>
      <c r="E54" s="14">
        <v>0.133599657034496</v>
      </c>
      <c r="F54" s="14">
        <v>0.40433411192702801</v>
      </c>
      <c r="G54" s="14">
        <v>2.0896672658592199</v>
      </c>
      <c r="H54" s="14">
        <v>-0.23139907525005399</v>
      </c>
      <c r="I54" s="25" t="s">
        <v>705</v>
      </c>
      <c r="J54" s="25" t="s">
        <v>705</v>
      </c>
      <c r="K54" s="25" t="s">
        <v>705</v>
      </c>
      <c r="L54" s="25" t="s">
        <v>705</v>
      </c>
      <c r="M54" s="25" t="s">
        <v>705</v>
      </c>
      <c r="N54" s="25" t="s">
        <v>705</v>
      </c>
      <c r="O54" s="25" t="s">
        <v>705</v>
      </c>
      <c r="P54" s="25" t="s">
        <v>705</v>
      </c>
      <c r="Q54" s="23" t="e">
        <f t="shared" si="2"/>
        <v>#VALUE!</v>
      </c>
      <c r="R54" s="25" t="s">
        <v>705</v>
      </c>
      <c r="S54" s="25" t="s">
        <v>705</v>
      </c>
    </row>
    <row r="55" spans="1:19">
      <c r="A55" s="13" t="s">
        <v>707</v>
      </c>
      <c r="B55" s="14">
        <v>-5.1196090528415801E-5</v>
      </c>
      <c r="C55" s="14">
        <v>6.7031162393415694E-2</v>
      </c>
      <c r="D55" s="14">
        <v>-4.7316904801617703E-2</v>
      </c>
      <c r="E55" s="14">
        <v>5.4936761996268901E-2</v>
      </c>
      <c r="F55" s="14">
        <v>-0.55793050308092496</v>
      </c>
      <c r="G55" s="14">
        <v>0.53564966205741005</v>
      </c>
      <c r="H55" s="14">
        <v>0.156733007250419</v>
      </c>
      <c r="I55" s="25" t="s">
        <v>705</v>
      </c>
      <c r="J55" s="25" t="s">
        <v>705</v>
      </c>
      <c r="K55" s="25" t="s">
        <v>705</v>
      </c>
      <c r="L55" s="25" t="s">
        <v>705</v>
      </c>
      <c r="M55" s="25" t="s">
        <v>705</v>
      </c>
      <c r="N55" s="25" t="s">
        <v>705</v>
      </c>
      <c r="O55" s="25" t="s">
        <v>705</v>
      </c>
      <c r="P55" s="25" t="s">
        <v>705</v>
      </c>
      <c r="Q55" s="23" t="e">
        <f t="shared" si="2"/>
        <v>#VALUE!</v>
      </c>
      <c r="R55" s="25" t="s">
        <v>705</v>
      </c>
      <c r="S55" s="25" t="s">
        <v>705</v>
      </c>
    </row>
    <row r="56" spans="1:19">
      <c r="A56" s="13" t="s">
        <v>708</v>
      </c>
      <c r="B56" s="14">
        <v>2.3251286415981699E-4</v>
      </c>
      <c r="C56" s="14">
        <v>-3.14272506056563E-2</v>
      </c>
      <c r="D56" s="14">
        <v>-1.6146921614479701E-2</v>
      </c>
      <c r="E56" s="14">
        <v>4.1012349897160398E-2</v>
      </c>
      <c r="F56" s="14">
        <v>0.66901158628245205</v>
      </c>
      <c r="G56" s="14">
        <v>1.7867365237711501</v>
      </c>
      <c r="H56" s="14">
        <v>0.25138080672491397</v>
      </c>
      <c r="I56" s="25" t="s">
        <v>705</v>
      </c>
      <c r="J56" s="25" t="s">
        <v>705</v>
      </c>
      <c r="K56" s="25" t="s">
        <v>705</v>
      </c>
      <c r="L56" s="25" t="s">
        <v>705</v>
      </c>
      <c r="M56" s="25" t="s">
        <v>705</v>
      </c>
      <c r="N56" s="25" t="s">
        <v>705</v>
      </c>
      <c r="O56" s="25" t="s">
        <v>705</v>
      </c>
      <c r="P56" s="25" t="s">
        <v>705</v>
      </c>
      <c r="Q56" s="23" t="e">
        <f t="shared" si="2"/>
        <v>#VALUE!</v>
      </c>
      <c r="R56" s="25" t="s">
        <v>705</v>
      </c>
      <c r="S56" s="25" t="s">
        <v>705</v>
      </c>
    </row>
    <row r="57" spans="1:19">
      <c r="A57" s="7" t="s">
        <v>709</v>
      </c>
      <c r="B57" s="8">
        <v>363.77145911180202</v>
      </c>
      <c r="C57" s="8">
        <v>0.665547987335255</v>
      </c>
      <c r="D57" s="8">
        <v>49.732237520501499</v>
      </c>
      <c r="E57" s="8">
        <v>1.6173673927913099</v>
      </c>
      <c r="F57" s="8">
        <v>0.12180726317125901</v>
      </c>
      <c r="G57" s="8">
        <v>1.0095625159888001E-2</v>
      </c>
      <c r="H57" s="8">
        <v>-0.35491108077740002</v>
      </c>
      <c r="I57" s="23">
        <v>295</v>
      </c>
      <c r="J57" s="23">
        <v>13</v>
      </c>
      <c r="K57" s="23">
        <v>128.30000000000001</v>
      </c>
      <c r="L57" s="23">
        <v>2.1</v>
      </c>
      <c r="M57" s="23">
        <v>1982</v>
      </c>
      <c r="N57" s="23">
        <v>74</v>
      </c>
      <c r="O57" s="23">
        <v>120</v>
      </c>
      <c r="P57" s="23">
        <v>1.9</v>
      </c>
      <c r="Q57" s="23">
        <f t="shared" si="2"/>
        <v>3.7239999999999998</v>
      </c>
      <c r="R57" s="24">
        <f>(K57-I57)/K57*100</f>
        <v>-129.92985190958689</v>
      </c>
      <c r="S57" s="24">
        <f>(K57-M57)/K57*100</f>
        <v>-1444.816835541699</v>
      </c>
    </row>
    <row r="58" spans="1:19">
      <c r="A58" s="7" t="s">
        <v>710</v>
      </c>
      <c r="B58" s="8">
        <v>248.807259487187</v>
      </c>
      <c r="C58" s="8">
        <v>0.58908697161952694</v>
      </c>
      <c r="D58" s="8">
        <v>51.216790854936797</v>
      </c>
      <c r="E58" s="8">
        <v>1.4464135034538601</v>
      </c>
      <c r="F58" s="8">
        <v>0.101946513754023</v>
      </c>
      <c r="G58" s="8">
        <v>2.37530461296223E-3</v>
      </c>
      <c r="H58" s="8">
        <v>0.46698980227907599</v>
      </c>
      <c r="I58" s="23">
        <v>246.1</v>
      </c>
      <c r="J58" s="23">
        <v>2.9</v>
      </c>
      <c r="K58" s="23">
        <v>124.7</v>
      </c>
      <c r="L58" s="23">
        <v>1.7</v>
      </c>
      <c r="M58" s="23">
        <v>1659</v>
      </c>
      <c r="N58" s="23">
        <v>22</v>
      </c>
      <c r="O58" s="23">
        <v>116.3</v>
      </c>
      <c r="P58" s="23">
        <v>1.6</v>
      </c>
      <c r="Q58" s="23">
        <f t="shared" si="2"/>
        <v>3.1360000000000001</v>
      </c>
      <c r="R58" s="24">
        <f>(K58-I58)/K58*100</f>
        <v>-97.353648757016828</v>
      </c>
      <c r="S58" s="24">
        <f>(K58-M58)/K58*100</f>
        <v>-1230.392943063352</v>
      </c>
    </row>
    <row r="59" spans="1:19">
      <c r="A59" s="7" t="s">
        <v>711</v>
      </c>
      <c r="B59" s="8">
        <v>296.85273774550097</v>
      </c>
      <c r="C59" s="8">
        <v>0.54033419899555901</v>
      </c>
      <c r="D59" s="8">
        <v>50.5366183011865</v>
      </c>
      <c r="E59" s="8">
        <v>1.1553558435170499</v>
      </c>
      <c r="F59" s="8">
        <v>8.7431062883667393E-2</v>
      </c>
      <c r="G59" s="8">
        <v>2.1765175674863602E-3</v>
      </c>
      <c r="H59" s="8">
        <v>0.38419709918622302</v>
      </c>
      <c r="I59" s="23">
        <v>217.1</v>
      </c>
      <c r="J59" s="23">
        <v>2.6</v>
      </c>
      <c r="K59" s="23">
        <v>126.3</v>
      </c>
      <c r="L59" s="23">
        <v>1.4</v>
      </c>
      <c r="M59" s="23">
        <v>1369</v>
      </c>
      <c r="N59" s="23">
        <v>24</v>
      </c>
      <c r="O59" s="23">
        <v>120.2</v>
      </c>
      <c r="P59" s="23">
        <v>1.4</v>
      </c>
      <c r="Q59" s="23">
        <f t="shared" si="2"/>
        <v>2.7439999999999998</v>
      </c>
      <c r="R59" s="24">
        <f>(K59-I59)/K59*100</f>
        <v>-71.892319873317504</v>
      </c>
      <c r="S59" s="24">
        <f>(K59-M59)/K59*100</f>
        <v>-983.92715756136192</v>
      </c>
    </row>
    <row r="60" spans="1:19">
      <c r="A60" s="7" t="s">
        <v>712</v>
      </c>
      <c r="B60" s="8">
        <v>361.45646641948701</v>
      </c>
      <c r="C60" s="8">
        <v>0.60703937013426801</v>
      </c>
      <c r="D60" s="8">
        <v>51.988054698070101</v>
      </c>
      <c r="E60" s="8">
        <v>1.47771727813761</v>
      </c>
      <c r="F60" s="8">
        <v>0.100149644857075</v>
      </c>
      <c r="G60" s="8">
        <v>1.0075549533611301E-2</v>
      </c>
      <c r="H60" s="8">
        <v>-0.50608262054341502</v>
      </c>
      <c r="I60" s="23">
        <v>239</v>
      </c>
      <c r="J60" s="23">
        <v>13</v>
      </c>
      <c r="K60" s="23">
        <v>122.8</v>
      </c>
      <c r="L60" s="23">
        <v>1.7</v>
      </c>
      <c r="M60" s="23">
        <v>1626</v>
      </c>
      <c r="N60" s="23">
        <v>94</v>
      </c>
      <c r="O60" s="23">
        <v>114.9</v>
      </c>
      <c r="P60" s="23">
        <v>1.6</v>
      </c>
      <c r="Q60" s="23">
        <f t="shared" si="2"/>
        <v>3.1360000000000001</v>
      </c>
      <c r="R60" s="24">
        <f>(K60-I60)/K60*100</f>
        <v>-94.625407166123793</v>
      </c>
      <c r="S60" s="24">
        <f>(K60-M60)/K60*100</f>
        <v>-1224.1042345276874</v>
      </c>
    </row>
    <row r="61" spans="1:19">
      <c r="A61" s="7" t="s">
        <v>713</v>
      </c>
      <c r="B61" s="8">
        <v>358.29023302032999</v>
      </c>
      <c r="C61" s="8">
        <v>0.59551067051595297</v>
      </c>
      <c r="D61" s="8">
        <v>51.8921330379873</v>
      </c>
      <c r="E61" s="8">
        <v>1.58670301931802</v>
      </c>
      <c r="F61" s="8">
        <v>8.3987056463278906E-2</v>
      </c>
      <c r="G61" s="8">
        <v>3.0871240354146002E-3</v>
      </c>
      <c r="H61" s="8">
        <v>1.9562076500588499E-2</v>
      </c>
      <c r="I61" s="23">
        <v>204.5</v>
      </c>
      <c r="J61" s="23">
        <v>4.4000000000000004</v>
      </c>
      <c r="K61" s="23">
        <v>123</v>
      </c>
      <c r="L61" s="23">
        <v>1.9</v>
      </c>
      <c r="M61" s="23">
        <v>1291</v>
      </c>
      <c r="N61" s="23">
        <v>36</v>
      </c>
      <c r="O61" s="23">
        <v>117.6</v>
      </c>
      <c r="P61" s="23">
        <v>1.8</v>
      </c>
      <c r="Q61" s="23">
        <f t="shared" si="2"/>
        <v>3.528</v>
      </c>
      <c r="R61" s="24">
        <f>(K61-I61)/K61*100</f>
        <v>-66.260162601626021</v>
      </c>
      <c r="S61" s="24">
        <f>(K61-M61)/K61*100</f>
        <v>-949.59349593495938</v>
      </c>
    </row>
    <row r="62" spans="1:19">
      <c r="A62" s="13" t="s">
        <v>714</v>
      </c>
      <c r="B62" s="14">
        <v>-1.58617895386058E-4</v>
      </c>
      <c r="C62" s="14">
        <v>-2.9249074078766101E-2</v>
      </c>
      <c r="D62" s="14">
        <v>-5.4463307828766703E-4</v>
      </c>
      <c r="E62" s="14">
        <v>3.4559091819070901E-3</v>
      </c>
      <c r="F62" s="14">
        <v>0.91138173689548196</v>
      </c>
      <c r="G62" s="14">
        <v>3.3673596542001603E-2</v>
      </c>
      <c r="H62" s="14">
        <v>-4.0446345678704101E-2</v>
      </c>
      <c r="I62" s="25" t="s">
        <v>705</v>
      </c>
      <c r="J62" s="25" t="s">
        <v>705</v>
      </c>
      <c r="K62" s="25" t="s">
        <v>705</v>
      </c>
      <c r="L62" s="25" t="s">
        <v>705</v>
      </c>
      <c r="M62" s="25" t="s">
        <v>705</v>
      </c>
      <c r="N62" s="25" t="s">
        <v>705</v>
      </c>
      <c r="O62" s="25" t="s">
        <v>705</v>
      </c>
      <c r="P62" s="25" t="s">
        <v>705</v>
      </c>
      <c r="Q62" s="23" t="e">
        <f t="shared" si="2"/>
        <v>#VALUE!</v>
      </c>
      <c r="R62" s="25" t="s">
        <v>705</v>
      </c>
      <c r="S62" s="25" t="s">
        <v>705</v>
      </c>
    </row>
    <row r="63" spans="1:19">
      <c r="A63" s="7" t="s">
        <v>715</v>
      </c>
      <c r="B63" s="8">
        <v>350.35530232764199</v>
      </c>
      <c r="C63" s="8">
        <v>0.58179982721144197</v>
      </c>
      <c r="D63" s="8">
        <v>40.135268083562899</v>
      </c>
      <c r="E63" s="8">
        <v>1.8356331548100799</v>
      </c>
      <c r="F63" s="8">
        <v>0.28360982588490802</v>
      </c>
      <c r="G63" s="8">
        <v>2.2219089485173399E-2</v>
      </c>
      <c r="H63" s="8">
        <v>-0.16674747336563001</v>
      </c>
      <c r="I63" s="23">
        <v>690</v>
      </c>
      <c r="J63" s="23">
        <v>24</v>
      </c>
      <c r="K63" s="23">
        <v>158.6</v>
      </c>
      <c r="L63" s="23">
        <v>3.6</v>
      </c>
      <c r="M63" s="23">
        <v>3382</v>
      </c>
      <c r="N63" s="23">
        <v>61</v>
      </c>
      <c r="O63" s="23">
        <v>125.7</v>
      </c>
      <c r="P63" s="23">
        <v>2.8</v>
      </c>
      <c r="Q63" s="23">
        <f t="shared" si="2"/>
        <v>5.4879999999999995</v>
      </c>
      <c r="R63" s="24">
        <f t="shared" ref="R63:R94" si="5">(K63-I63)/K63*100</f>
        <v>-335.05674653215635</v>
      </c>
      <c r="S63" s="24">
        <f t="shared" ref="S63:S94" si="6">(K63-M63)/K63*100</f>
        <v>-2032.408575031526</v>
      </c>
    </row>
    <row r="64" spans="1:19">
      <c r="A64" s="7" t="s">
        <v>716</v>
      </c>
      <c r="B64" s="8">
        <v>407.219555995105</v>
      </c>
      <c r="C64" s="8">
        <v>0.59770179100805398</v>
      </c>
      <c r="D64" s="8">
        <v>52.707703856025901</v>
      </c>
      <c r="E64" s="8">
        <v>2.4542336623204899</v>
      </c>
      <c r="F64" s="8">
        <v>0.11988265932242299</v>
      </c>
      <c r="G64" s="8">
        <v>5.6689859932206096E-3</v>
      </c>
      <c r="H64" s="8">
        <v>0.12653073835185</v>
      </c>
      <c r="I64" s="23">
        <v>276.89999999999998</v>
      </c>
      <c r="J64" s="23">
        <v>7.5</v>
      </c>
      <c r="K64" s="23">
        <v>121.2</v>
      </c>
      <c r="L64" s="23">
        <v>2.8</v>
      </c>
      <c r="M64" s="23">
        <v>1954</v>
      </c>
      <c r="N64" s="23">
        <v>42</v>
      </c>
      <c r="O64" s="23">
        <v>110.3</v>
      </c>
      <c r="P64" s="23">
        <v>2.5</v>
      </c>
      <c r="Q64" s="23">
        <f t="shared" si="2"/>
        <v>4.9000000000000004</v>
      </c>
      <c r="R64" s="24">
        <f t="shared" si="5"/>
        <v>-128.46534653465343</v>
      </c>
      <c r="S64" s="24">
        <f t="shared" si="6"/>
        <v>-1512.2112211221122</v>
      </c>
    </row>
    <row r="65" spans="1:19">
      <c r="A65" s="7" t="s">
        <v>717</v>
      </c>
      <c r="B65" s="8">
        <v>356.42703654044999</v>
      </c>
      <c r="C65" s="8">
        <v>0.71463691230465598</v>
      </c>
      <c r="D65" s="8">
        <v>15.407883142946501</v>
      </c>
      <c r="E65" s="8">
        <v>1.46849366648401</v>
      </c>
      <c r="F65" s="8">
        <v>0.65399807543680499</v>
      </c>
      <c r="G65" s="8">
        <v>3.9432778238737802E-2</v>
      </c>
      <c r="H65" s="8">
        <v>-0.64059878770422896</v>
      </c>
      <c r="I65" s="23">
        <v>1954</v>
      </c>
      <c r="J65" s="23">
        <v>61</v>
      </c>
      <c r="K65" s="23">
        <v>405</v>
      </c>
      <c r="L65" s="23">
        <v>19</v>
      </c>
      <c r="M65" s="23">
        <v>4632</v>
      </c>
      <c r="N65" s="23">
        <v>44</v>
      </c>
      <c r="O65" s="23">
        <v>189.7</v>
      </c>
      <c r="P65" s="23">
        <v>8.9</v>
      </c>
      <c r="Q65" s="23">
        <f t="shared" si="2"/>
        <v>17.443999999999999</v>
      </c>
      <c r="R65" s="24">
        <f t="shared" si="5"/>
        <v>-382.46913580246911</v>
      </c>
      <c r="S65" s="24">
        <f t="shared" si="6"/>
        <v>-1043.7037037037037</v>
      </c>
    </row>
    <row r="66" spans="1:19">
      <c r="A66" s="7" t="s">
        <v>718</v>
      </c>
      <c r="B66" s="8">
        <v>371.79711822558897</v>
      </c>
      <c r="C66" s="8">
        <v>0.68344512162916304</v>
      </c>
      <c r="D66" s="8">
        <v>55.233845491862397</v>
      </c>
      <c r="E66" s="8">
        <v>2.89310714911338</v>
      </c>
      <c r="F66" s="8">
        <v>8.55469005834983E-2</v>
      </c>
      <c r="G66" s="8">
        <v>3.3343769299466999E-3</v>
      </c>
      <c r="H66" s="8">
        <v>0.53165258226488299</v>
      </c>
      <c r="I66" s="23">
        <v>196.4</v>
      </c>
      <c r="J66" s="23">
        <v>4.0999999999999996</v>
      </c>
      <c r="K66" s="23">
        <v>115.7</v>
      </c>
      <c r="L66" s="23">
        <v>3</v>
      </c>
      <c r="M66" s="23">
        <v>1327</v>
      </c>
      <c r="N66" s="23">
        <v>38</v>
      </c>
      <c r="O66" s="23">
        <v>110.3</v>
      </c>
      <c r="P66" s="23">
        <v>2.9</v>
      </c>
      <c r="Q66" s="23">
        <f t="shared" si="2"/>
        <v>5.6840000000000002</v>
      </c>
      <c r="R66" s="24">
        <f t="shared" si="5"/>
        <v>-69.749351771823683</v>
      </c>
      <c r="S66" s="24">
        <f t="shared" si="6"/>
        <v>-1046.9317199654276</v>
      </c>
    </row>
    <row r="67" spans="1:19">
      <c r="A67" s="7" t="s">
        <v>719</v>
      </c>
      <c r="B67" s="8">
        <v>187.66759254110499</v>
      </c>
      <c r="C67" s="8">
        <v>0.89409452007151502</v>
      </c>
      <c r="D67" s="8">
        <v>52.541790900740097</v>
      </c>
      <c r="E67" s="8">
        <v>1.5742309958868801</v>
      </c>
      <c r="F67" s="8">
        <v>0.10582621845611601</v>
      </c>
      <c r="G67" s="8">
        <v>4.8133333745721697E-3</v>
      </c>
      <c r="H67" s="8">
        <v>0.48610738828252198</v>
      </c>
      <c r="I67" s="23">
        <v>248.7</v>
      </c>
      <c r="J67" s="23">
        <v>4.5</v>
      </c>
      <c r="K67" s="23">
        <v>121.5</v>
      </c>
      <c r="L67" s="23">
        <v>1.8</v>
      </c>
      <c r="M67" s="23">
        <v>1728</v>
      </c>
      <c r="N67" s="23">
        <v>42</v>
      </c>
      <c r="O67" s="23">
        <v>112.8</v>
      </c>
      <c r="P67" s="23">
        <v>1.7</v>
      </c>
      <c r="Q67" s="23">
        <f t="shared" si="2"/>
        <v>3.3319999999999999</v>
      </c>
      <c r="R67" s="24">
        <f t="shared" si="5"/>
        <v>-104.69135802469134</v>
      </c>
      <c r="S67" s="24">
        <f t="shared" si="6"/>
        <v>-1322.2222222222222</v>
      </c>
    </row>
    <row r="68" spans="1:19">
      <c r="A68" s="7" t="s">
        <v>720</v>
      </c>
      <c r="B68" s="8">
        <v>352.36445507841302</v>
      </c>
      <c r="C68" s="8">
        <v>0.54575068913418001</v>
      </c>
      <c r="D68" s="8">
        <v>47.311597742131298</v>
      </c>
      <c r="E68" s="8">
        <v>3.8231083966247499</v>
      </c>
      <c r="F68" s="8">
        <v>0.13964816907590399</v>
      </c>
      <c r="G68" s="8">
        <v>1.66704471653683E-2</v>
      </c>
      <c r="H68" s="8">
        <v>-0.69501689200716199</v>
      </c>
      <c r="I68" s="23">
        <v>347</v>
      </c>
      <c r="J68" s="23">
        <v>27</v>
      </c>
      <c r="K68" s="23">
        <v>134.80000000000001</v>
      </c>
      <c r="L68" s="23">
        <v>5.4</v>
      </c>
      <c r="M68" s="23">
        <v>2222</v>
      </c>
      <c r="N68" s="23">
        <v>103</v>
      </c>
      <c r="O68" s="23">
        <v>119.5</v>
      </c>
      <c r="P68" s="23">
        <v>4.8</v>
      </c>
      <c r="Q68" s="23">
        <f t="shared" ref="Q68:Q131" si="7">P68*1.96</f>
        <v>9.4079999999999995</v>
      </c>
      <c r="R68" s="24">
        <f t="shared" si="5"/>
        <v>-157.41839762611275</v>
      </c>
      <c r="S68" s="24">
        <f t="shared" si="6"/>
        <v>-1548.3679525222549</v>
      </c>
    </row>
    <row r="69" spans="1:19">
      <c r="A69" s="7" t="s">
        <v>721</v>
      </c>
      <c r="B69" s="8">
        <v>63.008230357595998</v>
      </c>
      <c r="C69" s="8">
        <v>1.7979945081548301</v>
      </c>
      <c r="D69" s="8">
        <v>44.279234816351398</v>
      </c>
      <c r="E69" s="8">
        <v>1.0238519341494601</v>
      </c>
      <c r="F69" s="8">
        <v>0.19947583934722399</v>
      </c>
      <c r="G69" s="8">
        <v>6.6524362463933097E-3</v>
      </c>
      <c r="H69" s="8">
        <v>0.24883835267839099</v>
      </c>
      <c r="I69" s="23">
        <v>490.4</v>
      </c>
      <c r="J69" s="23">
        <v>6.9</v>
      </c>
      <c r="K69" s="23">
        <v>144</v>
      </c>
      <c r="L69" s="23">
        <v>1.6</v>
      </c>
      <c r="M69" s="23">
        <v>2821</v>
      </c>
      <c r="N69" s="23">
        <v>27</v>
      </c>
      <c r="O69" s="23">
        <v>116.8</v>
      </c>
      <c r="P69" s="23">
        <v>1.3</v>
      </c>
      <c r="Q69" s="23">
        <f t="shared" si="7"/>
        <v>2.548</v>
      </c>
      <c r="R69" s="24">
        <f t="shared" si="5"/>
        <v>-240.55555555555554</v>
      </c>
      <c r="S69" s="24">
        <f t="shared" si="6"/>
        <v>-1859.0277777777778</v>
      </c>
    </row>
    <row r="70" spans="1:19">
      <c r="A70" s="7" t="s">
        <v>722</v>
      </c>
      <c r="B70" s="8">
        <v>307.47858223079402</v>
      </c>
      <c r="C70" s="8">
        <v>0.59451734102168396</v>
      </c>
      <c r="D70" s="8">
        <v>52.969796026745897</v>
      </c>
      <c r="E70" s="8">
        <v>1.4344342465039099</v>
      </c>
      <c r="F70" s="8">
        <v>8.6343041092170503E-2</v>
      </c>
      <c r="G70" s="8">
        <v>1.8608030404631899E-3</v>
      </c>
      <c r="H70" s="8">
        <v>0.234054746899513</v>
      </c>
      <c r="I70" s="23">
        <v>205.8</v>
      </c>
      <c r="J70" s="23">
        <v>2.8</v>
      </c>
      <c r="K70" s="23">
        <v>120.6</v>
      </c>
      <c r="L70" s="23">
        <v>1.6</v>
      </c>
      <c r="M70" s="23">
        <v>1345</v>
      </c>
      <c r="N70" s="23">
        <v>21</v>
      </c>
      <c r="O70" s="23">
        <v>114.9</v>
      </c>
      <c r="P70" s="23">
        <v>1.5</v>
      </c>
      <c r="Q70" s="23">
        <f t="shared" si="7"/>
        <v>2.94</v>
      </c>
      <c r="R70" s="24">
        <f t="shared" si="5"/>
        <v>-70.646766169154247</v>
      </c>
      <c r="S70" s="24">
        <f t="shared" si="6"/>
        <v>-1015.2570480928691</v>
      </c>
    </row>
    <row r="71" spans="1:19">
      <c r="A71" s="7" t="s">
        <v>723</v>
      </c>
      <c r="B71" s="8">
        <v>99.2810323769029</v>
      </c>
      <c r="C71" s="8">
        <v>0.68157975705517804</v>
      </c>
      <c r="D71" s="8">
        <v>31.604086997039399</v>
      </c>
      <c r="E71" s="8">
        <v>2.8059611284002699</v>
      </c>
      <c r="F71" s="8">
        <v>0.43259094920806102</v>
      </c>
      <c r="G71" s="8">
        <v>3.65918100474329E-2</v>
      </c>
      <c r="H71" s="8">
        <v>-0.87913695555827398</v>
      </c>
      <c r="I71" s="23">
        <v>1076</v>
      </c>
      <c r="J71" s="23">
        <v>56</v>
      </c>
      <c r="K71" s="23">
        <v>200.8</v>
      </c>
      <c r="L71" s="23">
        <v>8.8000000000000007</v>
      </c>
      <c r="M71" s="23">
        <v>4026</v>
      </c>
      <c r="N71" s="23">
        <v>63</v>
      </c>
      <c r="O71" s="23">
        <v>132.69999999999999</v>
      </c>
      <c r="P71" s="23">
        <v>5.8</v>
      </c>
      <c r="Q71" s="23">
        <f t="shared" si="7"/>
        <v>11.368</v>
      </c>
      <c r="R71" s="24">
        <f t="shared" si="5"/>
        <v>-435.85657370517924</v>
      </c>
      <c r="S71" s="24">
        <f t="shared" si="6"/>
        <v>-1904.9800796812747</v>
      </c>
    </row>
    <row r="72" spans="1:19">
      <c r="A72" s="7" t="s">
        <v>724</v>
      </c>
      <c r="B72" s="8">
        <v>9.3741837547947107</v>
      </c>
      <c r="C72" s="8">
        <v>1.00094010907792</v>
      </c>
      <c r="D72" s="8">
        <v>24.641181014504401</v>
      </c>
      <c r="E72" s="8">
        <v>2.62449400172564</v>
      </c>
      <c r="F72" s="8">
        <v>0.51654569422715502</v>
      </c>
      <c r="G72" s="8">
        <v>3.4714067820388002E-2</v>
      </c>
      <c r="H72" s="8">
        <v>-0.70201285783678702</v>
      </c>
      <c r="I72" s="23">
        <v>1379</v>
      </c>
      <c r="J72" s="23">
        <v>61</v>
      </c>
      <c r="K72" s="23">
        <v>256</v>
      </c>
      <c r="L72" s="23">
        <v>13</v>
      </c>
      <c r="M72" s="23">
        <v>4288</v>
      </c>
      <c r="N72" s="23">
        <v>49</v>
      </c>
      <c r="O72" s="23">
        <v>150.6</v>
      </c>
      <c r="P72" s="23">
        <v>7.9</v>
      </c>
      <c r="Q72" s="23">
        <f t="shared" si="7"/>
        <v>15.484</v>
      </c>
      <c r="R72" s="24">
        <f t="shared" si="5"/>
        <v>-438.671875</v>
      </c>
      <c r="S72" s="24">
        <f t="shared" si="6"/>
        <v>-1575</v>
      </c>
    </row>
    <row r="73" spans="1:19">
      <c r="A73" s="7" t="s">
        <v>725</v>
      </c>
      <c r="B73" s="8">
        <v>92.742374738770394</v>
      </c>
      <c r="C73" s="8">
        <v>0.83935304818284995</v>
      </c>
      <c r="D73" s="8">
        <v>38.533157939029898</v>
      </c>
      <c r="E73" s="8">
        <v>2.4092805505147701</v>
      </c>
      <c r="F73" s="8">
        <v>0.33713169329589099</v>
      </c>
      <c r="G73" s="8">
        <v>2.3163569344006901E-2</v>
      </c>
      <c r="H73" s="8">
        <v>-0.84505937164995903</v>
      </c>
      <c r="I73" s="23">
        <v>803</v>
      </c>
      <c r="J73" s="23">
        <v>35</v>
      </c>
      <c r="K73" s="23">
        <v>165.2</v>
      </c>
      <c r="L73" s="23">
        <v>5.0999999999999996</v>
      </c>
      <c r="M73" s="23">
        <v>3649</v>
      </c>
      <c r="N73" s="23">
        <v>53</v>
      </c>
      <c r="O73" s="23">
        <v>105.6</v>
      </c>
      <c r="P73" s="23">
        <v>3.3</v>
      </c>
      <c r="Q73" s="23">
        <f t="shared" si="7"/>
        <v>6.468</v>
      </c>
      <c r="R73" s="24">
        <f t="shared" si="5"/>
        <v>-386.07748184019368</v>
      </c>
      <c r="S73" s="24">
        <f t="shared" si="6"/>
        <v>-2108.8377723970948</v>
      </c>
    </row>
    <row r="74" spans="1:19">
      <c r="A74" s="7" t="s">
        <v>726</v>
      </c>
      <c r="B74" s="8">
        <v>254.31407757171499</v>
      </c>
      <c r="C74" s="8">
        <v>0.553078590133671</v>
      </c>
      <c r="D74" s="8">
        <v>50.563858678481097</v>
      </c>
      <c r="E74" s="8">
        <v>1.58129954610017</v>
      </c>
      <c r="F74" s="8">
        <v>9.0504794047135295E-2</v>
      </c>
      <c r="G74" s="8">
        <v>2.1465790506122501E-3</v>
      </c>
      <c r="H74" s="8">
        <v>0.35609722944830602</v>
      </c>
      <c r="I74" s="23">
        <v>223.9</v>
      </c>
      <c r="J74" s="23">
        <v>3.2</v>
      </c>
      <c r="K74" s="23">
        <v>126.2</v>
      </c>
      <c r="L74" s="23">
        <v>2</v>
      </c>
      <c r="M74" s="23">
        <v>1435</v>
      </c>
      <c r="N74" s="23">
        <v>23</v>
      </c>
      <c r="O74" s="23">
        <v>119.6</v>
      </c>
      <c r="P74" s="23">
        <v>1.9</v>
      </c>
      <c r="Q74" s="23">
        <f t="shared" si="7"/>
        <v>3.7239999999999998</v>
      </c>
      <c r="R74" s="24">
        <f t="shared" si="5"/>
        <v>-77.416798732171159</v>
      </c>
      <c r="S74" s="24">
        <f t="shared" si="6"/>
        <v>-1037.0839936608559</v>
      </c>
    </row>
    <row r="75" spans="1:19">
      <c r="A75" s="7" t="s">
        <v>727</v>
      </c>
      <c r="B75" s="8">
        <v>91.109199715617294</v>
      </c>
      <c r="C75" s="8">
        <v>1.06812286936365</v>
      </c>
      <c r="D75" s="8">
        <v>51.445424122134597</v>
      </c>
      <c r="E75" s="8">
        <v>1.14450375176848</v>
      </c>
      <c r="F75" s="8">
        <v>0.16053312857420099</v>
      </c>
      <c r="G75" s="8">
        <v>5.8419596070196098E-3</v>
      </c>
      <c r="H75" s="8">
        <v>2.08031766936306E-2</v>
      </c>
      <c r="I75" s="23">
        <v>363.2</v>
      </c>
      <c r="J75" s="23">
        <v>6.5</v>
      </c>
      <c r="K75" s="23">
        <v>124.1</v>
      </c>
      <c r="L75" s="23">
        <v>1.4</v>
      </c>
      <c r="M75" s="23">
        <v>2461</v>
      </c>
      <c r="N75" s="23">
        <v>31</v>
      </c>
      <c r="O75" s="23">
        <v>106.7</v>
      </c>
      <c r="P75" s="23">
        <v>1.2</v>
      </c>
      <c r="Q75" s="23">
        <f t="shared" si="7"/>
        <v>2.3519999999999999</v>
      </c>
      <c r="R75" s="24">
        <f t="shared" si="5"/>
        <v>-192.66720386784851</v>
      </c>
      <c r="S75" s="24">
        <f t="shared" si="6"/>
        <v>-1883.0781627719582</v>
      </c>
    </row>
    <row r="76" spans="1:19">
      <c r="A76" s="7" t="s">
        <v>728</v>
      </c>
      <c r="B76" s="8">
        <v>453.42820553926799</v>
      </c>
      <c r="C76" s="8">
        <v>0.80811314419146396</v>
      </c>
      <c r="D76" s="8">
        <v>56.372238033845399</v>
      </c>
      <c r="E76" s="8">
        <v>1.2552704362727201</v>
      </c>
      <c r="F76" s="8">
        <v>7.7252878761631102E-2</v>
      </c>
      <c r="G76" s="8">
        <v>2.1317976078250801E-3</v>
      </c>
      <c r="H76" s="8">
        <v>0.17784185132973099</v>
      </c>
      <c r="I76" s="23">
        <v>175.7</v>
      </c>
      <c r="J76" s="23">
        <v>2.6</v>
      </c>
      <c r="K76" s="23">
        <v>113.4</v>
      </c>
      <c r="L76" s="23">
        <v>1.3</v>
      </c>
      <c r="M76" s="23">
        <v>1127</v>
      </c>
      <c r="N76" s="23">
        <v>27</v>
      </c>
      <c r="O76" s="23">
        <v>109.2</v>
      </c>
      <c r="P76" s="23">
        <v>1.2</v>
      </c>
      <c r="Q76" s="23">
        <f t="shared" si="7"/>
        <v>2.3519999999999999</v>
      </c>
      <c r="R76" s="24">
        <f t="shared" si="5"/>
        <v>-54.938271604938251</v>
      </c>
      <c r="S76" s="24">
        <f t="shared" si="6"/>
        <v>-893.82716049382725</v>
      </c>
    </row>
    <row r="77" spans="1:19">
      <c r="A77" s="7" t="s">
        <v>729</v>
      </c>
      <c r="B77" s="8">
        <v>368.85405275132302</v>
      </c>
      <c r="C77" s="8">
        <v>0.719303208601907</v>
      </c>
      <c r="D77" s="8">
        <v>50.297921458792203</v>
      </c>
      <c r="E77" s="8">
        <v>1.5301902387359301</v>
      </c>
      <c r="F77" s="8">
        <v>0.12196033003972701</v>
      </c>
      <c r="G77" s="8">
        <v>6.2767824165793004E-3</v>
      </c>
      <c r="H77" s="8">
        <v>-0.35177852199076398</v>
      </c>
      <c r="I77" s="23">
        <v>292.7</v>
      </c>
      <c r="J77" s="23">
        <v>8.6999999999999993</v>
      </c>
      <c r="K77" s="23">
        <v>126.9</v>
      </c>
      <c r="L77" s="23">
        <v>1.9</v>
      </c>
      <c r="M77" s="23">
        <v>1984</v>
      </c>
      <c r="N77" s="23">
        <v>46</v>
      </c>
      <c r="O77" s="23">
        <v>115.3</v>
      </c>
      <c r="P77" s="23">
        <v>1.7</v>
      </c>
      <c r="Q77" s="23">
        <f t="shared" si="7"/>
        <v>3.3319999999999999</v>
      </c>
      <c r="R77" s="24">
        <f t="shared" si="5"/>
        <v>-130.65405831363276</v>
      </c>
      <c r="S77" s="24">
        <f t="shared" si="6"/>
        <v>-1463.4357762017337</v>
      </c>
    </row>
    <row r="78" spans="1:19">
      <c r="A78" s="7" t="s">
        <v>730</v>
      </c>
      <c r="B78" s="8">
        <v>513.63730876478405</v>
      </c>
      <c r="C78" s="8">
        <v>0.84899616552617196</v>
      </c>
      <c r="D78" s="8">
        <v>57.787702715399497</v>
      </c>
      <c r="E78" s="8">
        <v>1.72758844415332</v>
      </c>
      <c r="F78" s="8">
        <v>7.5978287045680007E-2</v>
      </c>
      <c r="G78" s="8">
        <v>1.76844717643856E-3</v>
      </c>
      <c r="H78" s="8">
        <v>0.52032689955006195</v>
      </c>
      <c r="I78" s="23">
        <v>169.1</v>
      </c>
      <c r="J78" s="23">
        <v>2.1</v>
      </c>
      <c r="K78" s="23">
        <v>110.6</v>
      </c>
      <c r="L78" s="23">
        <v>1.6</v>
      </c>
      <c r="M78" s="23">
        <v>1094</v>
      </c>
      <c r="N78" s="23">
        <v>23</v>
      </c>
      <c r="O78" s="23">
        <v>106.8</v>
      </c>
      <c r="P78" s="23">
        <v>1.6</v>
      </c>
      <c r="Q78" s="23">
        <f t="shared" si="7"/>
        <v>3.1360000000000001</v>
      </c>
      <c r="R78" s="24">
        <f t="shared" si="5"/>
        <v>-52.893309222423149</v>
      </c>
      <c r="S78" s="24">
        <f t="shared" si="6"/>
        <v>-889.15009041591327</v>
      </c>
    </row>
    <row r="79" spans="1:19">
      <c r="A79" s="7" t="s">
        <v>731</v>
      </c>
      <c r="B79" s="8">
        <v>476.91588530820701</v>
      </c>
      <c r="C79" s="8">
        <v>0.79805160227069805</v>
      </c>
      <c r="D79" s="8">
        <v>55.903051469885703</v>
      </c>
      <c r="E79" s="8">
        <v>1.48493423807518</v>
      </c>
      <c r="F79" s="8">
        <v>7.8090512402681098E-2</v>
      </c>
      <c r="G79" s="8">
        <v>2.05800869797513E-3</v>
      </c>
      <c r="H79" s="8">
        <v>0.28212984137389702</v>
      </c>
      <c r="I79" s="23">
        <v>178.8</v>
      </c>
      <c r="J79" s="23">
        <v>2.6</v>
      </c>
      <c r="K79" s="23">
        <v>114.3</v>
      </c>
      <c r="L79" s="23">
        <v>1.5</v>
      </c>
      <c r="M79" s="23">
        <v>1148</v>
      </c>
      <c r="N79" s="23">
        <v>26</v>
      </c>
      <c r="O79" s="23">
        <v>110</v>
      </c>
      <c r="P79" s="23">
        <v>1.4</v>
      </c>
      <c r="Q79" s="23">
        <f t="shared" si="7"/>
        <v>2.7439999999999998</v>
      </c>
      <c r="R79" s="24">
        <f t="shared" si="5"/>
        <v>-56.430446194225738</v>
      </c>
      <c r="S79" s="24">
        <f t="shared" si="6"/>
        <v>-904.37445319335086</v>
      </c>
    </row>
    <row r="80" spans="1:19">
      <c r="A80" s="7" t="s">
        <v>732</v>
      </c>
      <c r="B80" s="8">
        <v>151.78370545032101</v>
      </c>
      <c r="C80" s="8">
        <v>1.1117844894786799</v>
      </c>
      <c r="D80" s="8">
        <v>54.355706346949198</v>
      </c>
      <c r="E80" s="8">
        <v>1.73841238631699</v>
      </c>
      <c r="F80" s="8">
        <v>6.5625819355431603E-2</v>
      </c>
      <c r="G80" s="8">
        <v>1.120741194614E-2</v>
      </c>
      <c r="H80" s="8">
        <v>-0.69921503018082998</v>
      </c>
      <c r="I80" s="23">
        <v>156</v>
      </c>
      <c r="J80" s="23">
        <v>14</v>
      </c>
      <c r="K80" s="23">
        <v>117.5</v>
      </c>
      <c r="L80" s="23">
        <v>1.9</v>
      </c>
      <c r="M80" s="23">
        <v>794</v>
      </c>
      <c r="N80" s="23">
        <v>179</v>
      </c>
      <c r="O80" s="23">
        <v>115</v>
      </c>
      <c r="P80" s="23">
        <v>1.8</v>
      </c>
      <c r="Q80" s="23">
        <f t="shared" si="7"/>
        <v>3.528</v>
      </c>
      <c r="R80" s="24">
        <f t="shared" si="5"/>
        <v>-32.765957446808507</v>
      </c>
      <c r="S80" s="24">
        <f t="shared" si="6"/>
        <v>-575.74468085106389</v>
      </c>
    </row>
    <row r="81" spans="1:19">
      <c r="A81" s="7" t="s">
        <v>733</v>
      </c>
      <c r="B81" s="8">
        <v>94.072912798096596</v>
      </c>
      <c r="C81" s="8">
        <v>1.03425291363534</v>
      </c>
      <c r="D81" s="8">
        <v>47.048715231568501</v>
      </c>
      <c r="E81" s="8">
        <v>2.3097444137193701</v>
      </c>
      <c r="F81" s="8">
        <v>0.18668307006592699</v>
      </c>
      <c r="G81" s="8">
        <v>2.6827662084832001E-2</v>
      </c>
      <c r="H81" s="8">
        <v>-0.70766595785814101</v>
      </c>
      <c r="I81" s="23">
        <v>443</v>
      </c>
      <c r="J81" s="23">
        <v>33</v>
      </c>
      <c r="K81" s="23">
        <v>135.6</v>
      </c>
      <c r="L81" s="23">
        <v>3.3</v>
      </c>
      <c r="M81" s="23">
        <v>2712</v>
      </c>
      <c r="N81" s="23">
        <v>118</v>
      </c>
      <c r="O81" s="23">
        <v>119</v>
      </c>
      <c r="P81" s="23">
        <v>2.9</v>
      </c>
      <c r="Q81" s="23">
        <f t="shared" si="7"/>
        <v>5.6840000000000002</v>
      </c>
      <c r="R81" s="24">
        <f t="shared" si="5"/>
        <v>-226.69616519174039</v>
      </c>
      <c r="S81" s="24">
        <f t="shared" si="6"/>
        <v>-1900</v>
      </c>
    </row>
    <row r="82" spans="1:19">
      <c r="A82" s="7" t="s">
        <v>734</v>
      </c>
      <c r="B82" s="8">
        <v>32.6049198767519</v>
      </c>
      <c r="C82" s="8">
        <v>5.7945414145375604</v>
      </c>
      <c r="D82" s="8">
        <v>15.2526962538206</v>
      </c>
      <c r="E82" s="8">
        <v>1.9443846078731</v>
      </c>
      <c r="F82" s="8">
        <v>0.67774775163905598</v>
      </c>
      <c r="G82" s="8">
        <v>3.9501893179162403E-2</v>
      </c>
      <c r="H82" s="8">
        <v>-0.51395494432620703</v>
      </c>
      <c r="I82" s="23">
        <v>1994</v>
      </c>
      <c r="J82" s="23">
        <v>72</v>
      </c>
      <c r="K82" s="23">
        <v>409</v>
      </c>
      <c r="L82" s="23">
        <v>25</v>
      </c>
      <c r="M82" s="23">
        <v>4684</v>
      </c>
      <c r="N82" s="23">
        <v>42</v>
      </c>
      <c r="O82" s="23">
        <v>183</v>
      </c>
      <c r="P82" s="23">
        <v>11</v>
      </c>
      <c r="Q82" s="23">
        <f t="shared" si="7"/>
        <v>21.56</v>
      </c>
      <c r="R82" s="24">
        <f t="shared" si="5"/>
        <v>-387.53056234718827</v>
      </c>
      <c r="S82" s="24">
        <f t="shared" si="6"/>
        <v>-1045.2322738386308</v>
      </c>
    </row>
    <row r="83" spans="1:19">
      <c r="A83" s="7" t="s">
        <v>735</v>
      </c>
      <c r="B83" s="8">
        <v>58.7787610510401</v>
      </c>
      <c r="C83" s="8">
        <v>5.7753483447256801</v>
      </c>
      <c r="D83" s="8">
        <v>2.9463765390512902</v>
      </c>
      <c r="E83" s="8">
        <v>8.6373241219737107E-2</v>
      </c>
      <c r="F83" s="8">
        <v>0.141127585457206</v>
      </c>
      <c r="G83" s="8">
        <v>2.65338713429216E-3</v>
      </c>
      <c r="H83" s="8">
        <v>0.36665605397336798</v>
      </c>
      <c r="I83" s="23">
        <v>2059.5</v>
      </c>
      <c r="J83" s="23">
        <v>24.6</v>
      </c>
      <c r="K83" s="23">
        <v>1883.8</v>
      </c>
      <c r="L83" s="23">
        <v>46.9</v>
      </c>
      <c r="M83" s="23">
        <v>2240.3000000000002</v>
      </c>
      <c r="N83" s="23">
        <v>31.9</v>
      </c>
      <c r="O83" s="23">
        <v>1820.11</v>
      </c>
      <c r="P83" s="23">
        <v>43.79</v>
      </c>
      <c r="Q83" s="23">
        <f t="shared" si="7"/>
        <v>85.828400000000002</v>
      </c>
      <c r="R83" s="24">
        <f t="shared" si="5"/>
        <v>-9.3268924514279679</v>
      </c>
      <c r="S83" s="24">
        <f t="shared" si="6"/>
        <v>-18.924514279647532</v>
      </c>
    </row>
    <row r="84" spans="1:19">
      <c r="A84" s="7" t="s">
        <v>736</v>
      </c>
      <c r="B84" s="8">
        <v>87.006455169136899</v>
      </c>
      <c r="C84" s="8">
        <v>5.84495599922501</v>
      </c>
      <c r="D84" s="8">
        <v>2.9317372988610502</v>
      </c>
      <c r="E84" s="8">
        <v>5.5191697987503403E-2</v>
      </c>
      <c r="F84" s="8">
        <v>0.13954333850931</v>
      </c>
      <c r="G84" s="8">
        <v>4.09361411341236E-3</v>
      </c>
      <c r="H84" s="8">
        <v>0.42074937718350303</v>
      </c>
      <c r="I84" s="23">
        <v>2054</v>
      </c>
      <c r="J84" s="23">
        <v>23.7</v>
      </c>
      <c r="K84" s="23">
        <v>1891.9</v>
      </c>
      <c r="L84" s="23">
        <v>30.2</v>
      </c>
      <c r="M84" s="23">
        <v>2220.8000000000002</v>
      </c>
      <c r="N84" s="23">
        <v>49.8</v>
      </c>
      <c r="O84" s="23">
        <v>1833.09</v>
      </c>
      <c r="P84" s="23">
        <v>28.38</v>
      </c>
      <c r="Q84" s="23">
        <f t="shared" si="7"/>
        <v>55.6248</v>
      </c>
      <c r="R84" s="24">
        <f t="shared" si="5"/>
        <v>-8.5681061366879803</v>
      </c>
      <c r="S84" s="24">
        <f t="shared" si="6"/>
        <v>-17.384639780115233</v>
      </c>
    </row>
    <row r="85" spans="1:19">
      <c r="A85" s="7" t="s">
        <v>737</v>
      </c>
      <c r="B85" s="8">
        <v>54.493969524538002</v>
      </c>
      <c r="C85" s="8">
        <v>3.6912058113233202</v>
      </c>
      <c r="D85" s="8">
        <v>2.8588383539199</v>
      </c>
      <c r="E85" s="8">
        <v>5.9183221258288697E-2</v>
      </c>
      <c r="F85" s="8">
        <v>0.14208874382018</v>
      </c>
      <c r="G85" s="8">
        <v>3.30638584107305E-3</v>
      </c>
      <c r="H85" s="8">
        <v>0.189227815608533</v>
      </c>
      <c r="I85" s="23">
        <v>2092.1999999999998</v>
      </c>
      <c r="J85" s="23">
        <v>24.4</v>
      </c>
      <c r="K85" s="23">
        <v>1933.6</v>
      </c>
      <c r="L85" s="23">
        <v>33.9</v>
      </c>
      <c r="M85" s="23">
        <v>2252</v>
      </c>
      <c r="N85" s="23">
        <v>39.4</v>
      </c>
      <c r="O85" s="23">
        <v>1873.41</v>
      </c>
      <c r="P85" s="23">
        <v>31.8</v>
      </c>
      <c r="Q85" s="23">
        <f t="shared" si="7"/>
        <v>62.328000000000003</v>
      </c>
      <c r="R85" s="24">
        <f t="shared" si="5"/>
        <v>-8.2023169218038845</v>
      </c>
      <c r="S85" s="24">
        <f t="shared" si="6"/>
        <v>-16.4666942490691</v>
      </c>
    </row>
    <row r="86" spans="1:19">
      <c r="A86" s="7" t="s">
        <v>738</v>
      </c>
      <c r="B86" s="8">
        <v>34.1271358735235</v>
      </c>
      <c r="C86" s="8">
        <v>2.6471330158367499</v>
      </c>
      <c r="D86" s="8">
        <v>2.4711536904501701</v>
      </c>
      <c r="E86" s="8">
        <v>5.4256324286545199E-2</v>
      </c>
      <c r="F86" s="8">
        <v>0.27381295758257501</v>
      </c>
      <c r="G86" s="8">
        <v>6.76073888319786E-3</v>
      </c>
      <c r="H86" s="8">
        <v>0.12533040633596901</v>
      </c>
      <c r="I86" s="23">
        <v>2832.3</v>
      </c>
      <c r="J86" s="23">
        <v>28.9</v>
      </c>
      <c r="K86" s="23">
        <v>2190.5</v>
      </c>
      <c r="L86" s="23">
        <v>40</v>
      </c>
      <c r="M86" s="23">
        <v>3327.3</v>
      </c>
      <c r="N86" s="23">
        <v>37.9</v>
      </c>
      <c r="O86" s="23">
        <v>1780.6</v>
      </c>
      <c r="P86" s="23">
        <v>26.32</v>
      </c>
      <c r="Q86" s="23">
        <f t="shared" si="7"/>
        <v>51.587200000000003</v>
      </c>
      <c r="R86" s="24">
        <f t="shared" si="5"/>
        <v>-29.299246747317969</v>
      </c>
      <c r="S86" s="24">
        <f t="shared" si="6"/>
        <v>-51.89682720839992</v>
      </c>
    </row>
    <row r="87" spans="1:19">
      <c r="A87" s="7" t="s">
        <v>739</v>
      </c>
      <c r="B87" s="8">
        <v>45.223079274775699</v>
      </c>
      <c r="C87" s="8">
        <v>4.8318054803372501</v>
      </c>
      <c r="D87" s="8">
        <v>2.4838403632895001</v>
      </c>
      <c r="E87" s="8">
        <v>4.3581362641415398E-2</v>
      </c>
      <c r="F87" s="8">
        <v>0.28792085112888399</v>
      </c>
      <c r="G87" s="8">
        <v>8.9891977150496592E-3</v>
      </c>
      <c r="H87" s="8">
        <v>-7.5595597535685205E-2</v>
      </c>
      <c r="I87" s="23">
        <v>2875.3</v>
      </c>
      <c r="J87" s="23">
        <v>34.6</v>
      </c>
      <c r="K87" s="23">
        <v>2181</v>
      </c>
      <c r="L87" s="23">
        <v>31.8</v>
      </c>
      <c r="M87" s="23">
        <v>3405.7</v>
      </c>
      <c r="N87" s="23">
        <v>47.6</v>
      </c>
      <c r="O87" s="23">
        <v>1730.71</v>
      </c>
      <c r="P87" s="23">
        <v>19.96</v>
      </c>
      <c r="Q87" s="23">
        <f t="shared" si="7"/>
        <v>39.121600000000001</v>
      </c>
      <c r="R87" s="24">
        <f t="shared" si="5"/>
        <v>-31.834021091242558</v>
      </c>
      <c r="S87" s="24">
        <f t="shared" si="6"/>
        <v>-56.153140761118749</v>
      </c>
    </row>
    <row r="88" spans="1:19">
      <c r="A88" s="7" t="s">
        <v>740</v>
      </c>
      <c r="B88" s="8">
        <v>76.6988738877983</v>
      </c>
      <c r="C88" s="8">
        <v>5.3833659136688201</v>
      </c>
      <c r="D88" s="8">
        <v>2.4889011481863998</v>
      </c>
      <c r="E88" s="8">
        <v>5.9145172559389697E-2</v>
      </c>
      <c r="F88" s="8">
        <v>0.258245066383894</v>
      </c>
      <c r="G88" s="8">
        <v>3.9772445418119499E-3</v>
      </c>
      <c r="H88" s="8">
        <v>0.37798148859450698</v>
      </c>
      <c r="I88" s="23">
        <v>2769.8</v>
      </c>
      <c r="J88" s="23">
        <v>21.3</v>
      </c>
      <c r="K88" s="23">
        <v>2177.1999999999998</v>
      </c>
      <c r="L88" s="23">
        <v>43</v>
      </c>
      <c r="M88" s="23">
        <v>3235.3</v>
      </c>
      <c r="N88" s="23">
        <v>23.8</v>
      </c>
      <c r="O88" s="23">
        <v>1813.14</v>
      </c>
      <c r="P88" s="23">
        <v>29.75</v>
      </c>
      <c r="Q88" s="23">
        <f t="shared" si="7"/>
        <v>58.31</v>
      </c>
      <c r="R88" s="24">
        <f t="shared" si="5"/>
        <v>-27.218445710086371</v>
      </c>
      <c r="S88" s="24">
        <f t="shared" si="6"/>
        <v>-48.599118133382348</v>
      </c>
    </row>
    <row r="89" spans="1:19">
      <c r="A89" s="7" t="s">
        <v>741</v>
      </c>
      <c r="B89" s="8">
        <v>90.301348725112007</v>
      </c>
      <c r="C89" s="8">
        <v>7.9433323692143798</v>
      </c>
      <c r="D89" s="8">
        <v>2.53768880720465</v>
      </c>
      <c r="E89" s="8">
        <v>0.140584963202146</v>
      </c>
      <c r="F89" s="8">
        <v>0.25100637209235099</v>
      </c>
      <c r="G89" s="8">
        <v>2.9239110941366601E-2</v>
      </c>
      <c r="H89" s="8">
        <v>-0.86859442813026899</v>
      </c>
      <c r="I89" s="23">
        <v>2724.5</v>
      </c>
      <c r="J89" s="23">
        <v>154.69999999999999</v>
      </c>
      <c r="K89" s="23">
        <v>2141.6</v>
      </c>
      <c r="L89" s="23">
        <v>98.9</v>
      </c>
      <c r="M89" s="23">
        <v>3190.4</v>
      </c>
      <c r="N89" s="23">
        <v>180.6</v>
      </c>
      <c r="O89" s="23">
        <v>1799.04</v>
      </c>
      <c r="P89" s="23">
        <v>69.62</v>
      </c>
      <c r="Q89" s="23">
        <f t="shared" si="7"/>
        <v>136.45520000000002</v>
      </c>
      <c r="R89" s="24">
        <f t="shared" si="5"/>
        <v>-27.217967874486369</v>
      </c>
      <c r="S89" s="24">
        <f t="shared" si="6"/>
        <v>-48.972730668658961</v>
      </c>
    </row>
    <row r="90" spans="1:19">
      <c r="A90" s="7" t="s">
        <v>742</v>
      </c>
      <c r="B90" s="8">
        <v>99.069212568014905</v>
      </c>
      <c r="C90" s="8">
        <v>6.5176740474986801</v>
      </c>
      <c r="D90" s="8">
        <v>2.7851781408184499</v>
      </c>
      <c r="E90" s="8">
        <v>7.0114866130443002E-2</v>
      </c>
      <c r="F90" s="8">
        <v>0.17933288607481801</v>
      </c>
      <c r="G90" s="8">
        <v>4.3061213006787098E-3</v>
      </c>
      <c r="H90" s="8">
        <v>0.41523991753356498</v>
      </c>
      <c r="I90" s="23">
        <v>2325.1</v>
      </c>
      <c r="J90" s="23">
        <v>23.8</v>
      </c>
      <c r="K90" s="23">
        <v>1977.6</v>
      </c>
      <c r="L90" s="23">
        <v>42</v>
      </c>
      <c r="M90" s="23">
        <v>2646</v>
      </c>
      <c r="N90" s="23">
        <v>39.1</v>
      </c>
      <c r="O90" s="23">
        <v>1825.88</v>
      </c>
      <c r="P90" s="23">
        <v>35.770000000000003</v>
      </c>
      <c r="Q90" s="23">
        <f t="shared" si="7"/>
        <v>70.109200000000001</v>
      </c>
      <c r="R90" s="24">
        <f t="shared" si="5"/>
        <v>-17.571804207119744</v>
      </c>
      <c r="S90" s="24">
        <f t="shared" si="6"/>
        <v>-33.79854368932039</v>
      </c>
    </row>
    <row r="91" spans="1:19">
      <c r="A91" s="7" t="s">
        <v>743</v>
      </c>
      <c r="B91" s="8">
        <v>82.424599774831904</v>
      </c>
      <c r="C91" s="8">
        <v>14.335751611038701</v>
      </c>
      <c r="D91" s="8">
        <v>2.8478158614131699</v>
      </c>
      <c r="E91" s="8">
        <v>6.6138637010025203E-2</v>
      </c>
      <c r="F91" s="8">
        <v>0.17397020471639399</v>
      </c>
      <c r="G91" s="8">
        <v>4.95527186363572E-3</v>
      </c>
      <c r="H91" s="8">
        <v>0.46171478625300699</v>
      </c>
      <c r="I91" s="23">
        <v>2277.1999999999998</v>
      </c>
      <c r="J91" s="23">
        <v>24.2</v>
      </c>
      <c r="K91" s="23">
        <v>1940.1</v>
      </c>
      <c r="L91" s="23">
        <v>38.1</v>
      </c>
      <c r="M91" s="23">
        <v>2595.5</v>
      </c>
      <c r="N91" s="23">
        <v>46.5</v>
      </c>
      <c r="O91" s="23">
        <v>1799.47</v>
      </c>
      <c r="P91" s="23">
        <v>32.770000000000003</v>
      </c>
      <c r="Q91" s="23">
        <f t="shared" si="7"/>
        <v>64.229200000000006</v>
      </c>
      <c r="R91" s="24">
        <f t="shared" si="5"/>
        <v>-17.375393020978297</v>
      </c>
      <c r="S91" s="24">
        <f t="shared" si="6"/>
        <v>-33.781763826606884</v>
      </c>
    </row>
    <row r="92" spans="1:19">
      <c r="A92" s="7" t="s">
        <v>744</v>
      </c>
      <c r="B92" s="8">
        <v>65.186948881243396</v>
      </c>
      <c r="C92" s="8">
        <v>7.9092653882053101</v>
      </c>
      <c r="D92" s="8">
        <v>2.2730111381015901</v>
      </c>
      <c r="E92" s="8">
        <v>0.16284430063922001</v>
      </c>
      <c r="F92" s="8">
        <v>0.26611449523846098</v>
      </c>
      <c r="G92" s="8">
        <v>3.0999844525568698E-2</v>
      </c>
      <c r="H92" s="8">
        <v>-0.87459393691714804</v>
      </c>
      <c r="I92" s="23">
        <v>2884.8</v>
      </c>
      <c r="J92" s="23">
        <v>171</v>
      </c>
      <c r="K92" s="23">
        <v>2350.4</v>
      </c>
      <c r="L92" s="23">
        <v>138.30000000000001</v>
      </c>
      <c r="M92" s="23">
        <v>3282.6</v>
      </c>
      <c r="N92" s="23">
        <v>179.3</v>
      </c>
      <c r="O92" s="23">
        <v>1960.99</v>
      </c>
      <c r="P92" s="23">
        <v>95.93</v>
      </c>
      <c r="Q92" s="23">
        <f t="shared" si="7"/>
        <v>188.02280000000002</v>
      </c>
      <c r="R92" s="24">
        <f t="shared" si="5"/>
        <v>-22.736555479918312</v>
      </c>
      <c r="S92" s="24">
        <f t="shared" si="6"/>
        <v>-39.661334240980253</v>
      </c>
    </row>
    <row r="93" spans="1:19">
      <c r="A93" s="7" t="s">
        <v>745</v>
      </c>
      <c r="B93" s="8">
        <v>64.775997175321706</v>
      </c>
      <c r="C93" s="8">
        <v>3.3656328993001701</v>
      </c>
      <c r="D93" s="8">
        <v>2.7149988777860301</v>
      </c>
      <c r="E93" s="8">
        <v>6.4180390681877003E-2</v>
      </c>
      <c r="F93" s="8">
        <v>0.148098711138718</v>
      </c>
      <c r="G93" s="8">
        <v>3.9421989965138498E-3</v>
      </c>
      <c r="H93" s="8">
        <v>0.35892911295254398</v>
      </c>
      <c r="I93" s="23">
        <v>2175.1</v>
      </c>
      <c r="J93" s="23">
        <v>25.1</v>
      </c>
      <c r="K93" s="23">
        <v>2021.5</v>
      </c>
      <c r="L93" s="23">
        <v>40.200000000000003</v>
      </c>
      <c r="M93" s="23">
        <v>2323.3000000000002</v>
      </c>
      <c r="N93" s="23">
        <v>44.7</v>
      </c>
      <c r="O93" s="23">
        <v>1957.32</v>
      </c>
      <c r="P93" s="23">
        <v>37.67</v>
      </c>
      <c r="Q93" s="23">
        <f t="shared" si="7"/>
        <v>73.833200000000005</v>
      </c>
      <c r="R93" s="24">
        <f t="shared" si="5"/>
        <v>-7.5983180806331889</v>
      </c>
      <c r="S93" s="24">
        <f t="shared" si="6"/>
        <v>-14.929507791244134</v>
      </c>
    </row>
    <row r="94" spans="1:19">
      <c r="A94" s="7" t="s">
        <v>746</v>
      </c>
      <c r="B94" s="8">
        <v>46.004290702502303</v>
      </c>
      <c r="C94" s="8">
        <v>6.2623449228325203</v>
      </c>
      <c r="D94" s="8">
        <v>2.6718536553293299</v>
      </c>
      <c r="E94" s="8">
        <v>7.9110273801637307E-2</v>
      </c>
      <c r="F94" s="8">
        <v>0.19089802908032999</v>
      </c>
      <c r="G94" s="8">
        <v>1.18004429658895E-2</v>
      </c>
      <c r="H94" s="8">
        <v>-0.45390780301433198</v>
      </c>
      <c r="I94" s="23">
        <v>2420.5</v>
      </c>
      <c r="J94" s="23">
        <v>72</v>
      </c>
      <c r="K94" s="23">
        <v>2049.5</v>
      </c>
      <c r="L94" s="23">
        <v>50.9</v>
      </c>
      <c r="M94" s="23">
        <v>2749.2</v>
      </c>
      <c r="N94" s="23">
        <v>99.6</v>
      </c>
      <c r="O94" s="23">
        <v>1871.93</v>
      </c>
      <c r="P94" s="23">
        <v>42.44</v>
      </c>
      <c r="Q94" s="23">
        <f t="shared" si="7"/>
        <v>83.182399999999987</v>
      </c>
      <c r="R94" s="24">
        <f t="shared" si="5"/>
        <v>-18.101976091729689</v>
      </c>
      <c r="S94" s="24">
        <f t="shared" si="6"/>
        <v>-34.140034154671859</v>
      </c>
    </row>
    <row r="95" spans="1:19">
      <c r="A95" s="7" t="s">
        <v>747</v>
      </c>
      <c r="B95" s="8">
        <v>67.179024530240596</v>
      </c>
      <c r="C95" s="8">
        <v>21.5128135371505</v>
      </c>
      <c r="D95" s="8">
        <v>2.79473926860231</v>
      </c>
      <c r="E95" s="8">
        <v>5.1456656130735301E-2</v>
      </c>
      <c r="F95" s="8">
        <v>0.16054885005761099</v>
      </c>
      <c r="G95" s="8">
        <v>4.98961800259468E-3</v>
      </c>
      <c r="H95" s="8">
        <v>-0.15972746380180899</v>
      </c>
      <c r="I95" s="23">
        <v>2221.6</v>
      </c>
      <c r="J95" s="23">
        <v>34.1</v>
      </c>
      <c r="K95" s="23">
        <v>1971.8</v>
      </c>
      <c r="L95" s="23">
        <v>30.7</v>
      </c>
      <c r="M95" s="23">
        <v>2460.6999999999998</v>
      </c>
      <c r="N95" s="23">
        <v>51.5</v>
      </c>
      <c r="O95" s="23">
        <v>1868.42</v>
      </c>
      <c r="P95" s="23">
        <v>27.5</v>
      </c>
      <c r="Q95" s="23">
        <f t="shared" si="7"/>
        <v>53.9</v>
      </c>
      <c r="R95" s="24">
        <f t="shared" ref="R95:R114" si="8">(K95-I95)/K95*100</f>
        <v>-12.668627649863067</v>
      </c>
      <c r="S95" s="24">
        <f t="shared" ref="S95:S114" si="9">(K95-M95)/K95*100</f>
        <v>-24.794603915204373</v>
      </c>
    </row>
    <row r="96" spans="1:19">
      <c r="A96" s="7" t="s">
        <v>748</v>
      </c>
      <c r="B96" s="8">
        <v>77.736844871898697</v>
      </c>
      <c r="C96" s="8">
        <v>19.1247075795497</v>
      </c>
      <c r="D96" s="8">
        <v>2.07563398477286</v>
      </c>
      <c r="E96" s="8">
        <v>0.13021516178808501</v>
      </c>
      <c r="F96" s="8">
        <v>0.31989237408397803</v>
      </c>
      <c r="G96" s="8">
        <v>2.8058315909234102E-2</v>
      </c>
      <c r="H96" s="8">
        <v>-0.86078218621559399</v>
      </c>
      <c r="I96" s="23">
        <v>3149.6</v>
      </c>
      <c r="J96" s="23">
        <v>138</v>
      </c>
      <c r="K96" s="23">
        <v>2535</v>
      </c>
      <c r="L96" s="23">
        <v>128.9</v>
      </c>
      <c r="M96" s="23">
        <v>3568.6</v>
      </c>
      <c r="N96" s="23">
        <v>132.19999999999999</v>
      </c>
      <c r="O96" s="23">
        <v>1959.32</v>
      </c>
      <c r="P96" s="23">
        <v>76.58</v>
      </c>
      <c r="Q96" s="23">
        <f t="shared" si="7"/>
        <v>150.0968</v>
      </c>
      <c r="R96" s="24">
        <f t="shared" si="8"/>
        <v>-24.244575936883624</v>
      </c>
      <c r="S96" s="24">
        <f t="shared" si="9"/>
        <v>-40.773175542406307</v>
      </c>
    </row>
    <row r="97" spans="1:19">
      <c r="A97" s="7" t="s">
        <v>749</v>
      </c>
      <c r="B97" s="8">
        <v>96.642872572655406</v>
      </c>
      <c r="C97" s="8">
        <v>18.426353780541699</v>
      </c>
      <c r="D97" s="8">
        <v>2.73975358094473</v>
      </c>
      <c r="E97" s="8">
        <v>8.2121462364695794E-2</v>
      </c>
      <c r="F97" s="8">
        <v>0.16632423444122499</v>
      </c>
      <c r="G97" s="8">
        <v>9.5697966487997208E-3</v>
      </c>
      <c r="H97" s="8">
        <v>-0.26134918825028602</v>
      </c>
      <c r="I97" s="23">
        <v>2271.6</v>
      </c>
      <c r="J97" s="23">
        <v>63.5</v>
      </c>
      <c r="K97" s="23">
        <v>2005.8</v>
      </c>
      <c r="L97" s="23">
        <v>50.6</v>
      </c>
      <c r="M97" s="23">
        <v>2520.1999999999998</v>
      </c>
      <c r="N97" s="23">
        <v>94.7</v>
      </c>
      <c r="O97" s="23">
        <v>1890.71</v>
      </c>
      <c r="P97" s="23">
        <v>44.95</v>
      </c>
      <c r="Q97" s="23">
        <f t="shared" si="7"/>
        <v>88.102000000000004</v>
      </c>
      <c r="R97" s="24">
        <f t="shared" si="8"/>
        <v>-13.251570445707447</v>
      </c>
      <c r="S97" s="24">
        <f t="shared" si="9"/>
        <v>-25.645627679728783</v>
      </c>
    </row>
    <row r="98" spans="1:19">
      <c r="A98" s="7" t="s">
        <v>750</v>
      </c>
      <c r="B98" s="8">
        <v>24.3634104423524</v>
      </c>
      <c r="C98" s="8">
        <v>0.94155356293128301</v>
      </c>
      <c r="D98" s="8">
        <v>2.40158463373947</v>
      </c>
      <c r="E98" s="8">
        <v>5.4205316224326297E-2</v>
      </c>
      <c r="F98" s="8">
        <v>0.26475442716921199</v>
      </c>
      <c r="G98" s="8">
        <v>6.8205712003492997E-3</v>
      </c>
      <c r="H98" s="8">
        <v>0.42966063428060097</v>
      </c>
      <c r="I98" s="23">
        <v>2827.4</v>
      </c>
      <c r="J98" s="23">
        <v>24.2</v>
      </c>
      <c r="K98" s="23">
        <v>2244.1</v>
      </c>
      <c r="L98" s="23">
        <v>41.9</v>
      </c>
      <c r="M98" s="23">
        <v>3274.5</v>
      </c>
      <c r="N98" s="23">
        <v>39.700000000000003</v>
      </c>
      <c r="O98" s="23">
        <v>1859.35</v>
      </c>
      <c r="P98" s="23">
        <v>28.69</v>
      </c>
      <c r="Q98" s="23">
        <f t="shared" si="7"/>
        <v>56.232399999999998</v>
      </c>
      <c r="R98" s="24">
        <f t="shared" si="8"/>
        <v>-25.992602825186051</v>
      </c>
      <c r="S98" s="24">
        <f t="shared" si="9"/>
        <v>-45.915957399402885</v>
      </c>
    </row>
    <row r="99" spans="1:19">
      <c r="A99" s="7" t="s">
        <v>751</v>
      </c>
      <c r="B99" s="8">
        <v>73.818882324458599</v>
      </c>
      <c r="C99" s="8">
        <v>9.83838587457854</v>
      </c>
      <c r="D99" s="8">
        <v>2.7946117580977501</v>
      </c>
      <c r="E99" s="8">
        <v>6.8884564059544004E-2</v>
      </c>
      <c r="F99" s="8">
        <v>0.177727834423002</v>
      </c>
      <c r="G99" s="8">
        <v>7.1515569804628601E-3</v>
      </c>
      <c r="H99" s="8">
        <v>-6.6361242640914406E-2</v>
      </c>
      <c r="I99" s="23">
        <v>2313.8000000000002</v>
      </c>
      <c r="J99" s="23">
        <v>43.4</v>
      </c>
      <c r="K99" s="23">
        <v>1971.9</v>
      </c>
      <c r="L99" s="23">
        <v>41</v>
      </c>
      <c r="M99" s="23">
        <v>2631</v>
      </c>
      <c r="N99" s="23">
        <v>65.5</v>
      </c>
      <c r="O99" s="23">
        <v>1823.88</v>
      </c>
      <c r="P99" s="23">
        <v>35.07</v>
      </c>
      <c r="Q99" s="23">
        <f t="shared" si="7"/>
        <v>68.737200000000001</v>
      </c>
      <c r="R99" s="24">
        <f t="shared" si="8"/>
        <v>-17.338607434454083</v>
      </c>
      <c r="S99" s="24">
        <f t="shared" si="9"/>
        <v>-33.424615852730859</v>
      </c>
    </row>
    <row r="100" spans="1:19">
      <c r="A100" s="7" t="s">
        <v>752</v>
      </c>
      <c r="B100" s="8">
        <v>45.321659589998902</v>
      </c>
      <c r="C100" s="8">
        <v>2.4100732327854502</v>
      </c>
      <c r="D100" s="8">
        <v>2.7298679648372901</v>
      </c>
      <c r="E100" s="8">
        <v>6.6027936412058494E-2</v>
      </c>
      <c r="F100" s="8">
        <v>0.16478426261197601</v>
      </c>
      <c r="G100" s="8">
        <v>5.20671771757067E-3</v>
      </c>
      <c r="H100" s="8">
        <v>-7.2265394835736296E-2</v>
      </c>
      <c r="I100" s="23">
        <v>2266.4</v>
      </c>
      <c r="J100" s="23">
        <v>36.6</v>
      </c>
      <c r="K100" s="23">
        <v>2012.1</v>
      </c>
      <c r="L100" s="23">
        <v>41</v>
      </c>
      <c r="M100" s="23">
        <v>2504.6</v>
      </c>
      <c r="N100" s="23">
        <v>52.1</v>
      </c>
      <c r="O100" s="23">
        <v>1901.72</v>
      </c>
      <c r="P100" s="23">
        <v>36.57</v>
      </c>
      <c r="Q100" s="23">
        <f t="shared" si="7"/>
        <v>71.677199999999999</v>
      </c>
      <c r="R100" s="24">
        <f t="shared" si="8"/>
        <v>-12.638536852045137</v>
      </c>
      <c r="S100" s="24">
        <f t="shared" si="9"/>
        <v>-24.476914666269074</v>
      </c>
    </row>
    <row r="101" spans="1:19">
      <c r="A101" s="7" t="s">
        <v>753</v>
      </c>
      <c r="B101" s="8">
        <v>55.739835527721297</v>
      </c>
      <c r="C101" s="8">
        <v>18.7499070048367</v>
      </c>
      <c r="D101" s="8">
        <v>2.6270099527227</v>
      </c>
      <c r="E101" s="8">
        <v>7.1394127877168201E-2</v>
      </c>
      <c r="F101" s="8">
        <v>0.21519592121637801</v>
      </c>
      <c r="G101" s="8">
        <v>9.4399085191424308E-3</v>
      </c>
      <c r="H101" s="8">
        <v>-0.27472206846224101</v>
      </c>
      <c r="I101" s="23">
        <v>2547.3000000000002</v>
      </c>
      <c r="J101" s="23">
        <v>52.7</v>
      </c>
      <c r="K101" s="23">
        <v>2079.4</v>
      </c>
      <c r="L101" s="23">
        <v>47.3</v>
      </c>
      <c r="M101" s="23">
        <v>2944.4</v>
      </c>
      <c r="N101" s="23">
        <v>69.400000000000006</v>
      </c>
      <c r="O101" s="23">
        <v>1836.71</v>
      </c>
      <c r="P101" s="23">
        <v>36.86</v>
      </c>
      <c r="Q101" s="23">
        <f t="shared" si="7"/>
        <v>72.245599999999996</v>
      </c>
      <c r="R101" s="24">
        <f t="shared" si="8"/>
        <v>-22.501683177839766</v>
      </c>
      <c r="S101" s="24">
        <f t="shared" si="9"/>
        <v>-41.598538039819175</v>
      </c>
    </row>
    <row r="102" spans="1:19">
      <c r="A102" s="7" t="s">
        <v>754</v>
      </c>
      <c r="B102" s="8">
        <v>73.175553630687503</v>
      </c>
      <c r="C102" s="8">
        <v>6.5448907767672297</v>
      </c>
      <c r="D102" s="8">
        <v>2.76801240417142</v>
      </c>
      <c r="E102" s="8">
        <v>5.8899845602466999E-2</v>
      </c>
      <c r="F102" s="8">
        <v>0.20063137657347099</v>
      </c>
      <c r="G102" s="8">
        <v>1.4686326683681E-2</v>
      </c>
      <c r="H102" s="8">
        <v>-0.27150856454079297</v>
      </c>
      <c r="I102" s="23">
        <v>2433.8000000000002</v>
      </c>
      <c r="J102" s="23">
        <v>73.8</v>
      </c>
      <c r="K102" s="23">
        <v>1988.2</v>
      </c>
      <c r="L102" s="23">
        <v>35.700000000000003</v>
      </c>
      <c r="M102" s="23">
        <v>2830.6</v>
      </c>
      <c r="N102" s="23">
        <v>117</v>
      </c>
      <c r="O102" s="23">
        <v>1781.54</v>
      </c>
      <c r="P102" s="23">
        <v>28.6</v>
      </c>
      <c r="Q102" s="23">
        <f t="shared" si="7"/>
        <v>56.056000000000004</v>
      </c>
      <c r="R102" s="24">
        <f t="shared" si="8"/>
        <v>-22.41223216980184</v>
      </c>
      <c r="S102" s="24">
        <f t="shared" si="9"/>
        <v>-42.369982899104706</v>
      </c>
    </row>
    <row r="103" spans="1:19">
      <c r="A103" s="7" t="s">
        <v>755</v>
      </c>
      <c r="B103" s="8">
        <v>82.142135990403403</v>
      </c>
      <c r="C103" s="8">
        <v>4.7177206301380501</v>
      </c>
      <c r="D103" s="8">
        <v>2.6360680905166101</v>
      </c>
      <c r="E103" s="8">
        <v>6.1757823745227397E-2</v>
      </c>
      <c r="F103" s="8">
        <v>0.22337769645671199</v>
      </c>
      <c r="G103" s="8">
        <v>5.5787492225565999E-3</v>
      </c>
      <c r="H103" s="8">
        <v>-1.4313157515083001E-2</v>
      </c>
      <c r="I103" s="23">
        <v>2579</v>
      </c>
      <c r="J103" s="23">
        <v>31.6</v>
      </c>
      <c r="K103" s="23">
        <v>2073.3000000000002</v>
      </c>
      <c r="L103" s="23">
        <v>40.700000000000003</v>
      </c>
      <c r="M103" s="23">
        <v>3004.5</v>
      </c>
      <c r="N103" s="23">
        <v>39.299999999999997</v>
      </c>
      <c r="O103" s="23">
        <v>1807.94</v>
      </c>
      <c r="P103" s="23">
        <v>30.89</v>
      </c>
      <c r="Q103" s="23">
        <f t="shared" si="7"/>
        <v>60.544400000000003</v>
      </c>
      <c r="R103" s="24">
        <f t="shared" si="8"/>
        <v>-24.391067380504499</v>
      </c>
      <c r="S103" s="24">
        <f t="shared" si="9"/>
        <v>-44.913905368253495</v>
      </c>
    </row>
    <row r="104" spans="1:19">
      <c r="A104" s="7" t="s">
        <v>756</v>
      </c>
      <c r="B104" s="8">
        <v>25.667148219083</v>
      </c>
      <c r="C104" s="8">
        <v>1.6071723918968199</v>
      </c>
      <c r="D104" s="8">
        <v>2.62995627070271</v>
      </c>
      <c r="E104" s="8">
        <v>9.4635632736200501E-2</v>
      </c>
      <c r="F104" s="8">
        <v>0.224749660415029</v>
      </c>
      <c r="G104" s="8">
        <v>2.5435069623159601E-2</v>
      </c>
      <c r="H104" s="8">
        <v>-0.74290516521113104</v>
      </c>
      <c r="I104" s="23">
        <v>2586.9</v>
      </c>
      <c r="J104" s="23">
        <v>130.19999999999999</v>
      </c>
      <c r="K104" s="23">
        <v>2077.4</v>
      </c>
      <c r="L104" s="23">
        <v>62.6</v>
      </c>
      <c r="M104" s="23">
        <v>3014.3</v>
      </c>
      <c r="N104" s="23">
        <v>178.1</v>
      </c>
      <c r="O104" s="23">
        <v>1808.35</v>
      </c>
      <c r="P104" s="23">
        <v>47.36</v>
      </c>
      <c r="Q104" s="23">
        <f t="shared" si="7"/>
        <v>92.825599999999994</v>
      </c>
      <c r="R104" s="24">
        <f t="shared" si="8"/>
        <v>-24.525849619716951</v>
      </c>
      <c r="S104" s="24">
        <f t="shared" si="9"/>
        <v>-45.099643785501108</v>
      </c>
    </row>
    <row r="105" spans="1:19">
      <c r="A105" s="7" t="s">
        <v>757</v>
      </c>
      <c r="B105" s="8">
        <v>22.7107532894629</v>
      </c>
      <c r="C105" s="8">
        <v>1.0926308900919599</v>
      </c>
      <c r="D105" s="8">
        <v>2.74183119093045</v>
      </c>
      <c r="E105" s="8">
        <v>5.7567432248578403E-2</v>
      </c>
      <c r="F105" s="8">
        <v>0.188658163195388</v>
      </c>
      <c r="G105" s="8">
        <v>4.3579963742386403E-3</v>
      </c>
      <c r="H105" s="8">
        <v>0.25789105702693099</v>
      </c>
      <c r="I105" s="23">
        <v>2385.9</v>
      </c>
      <c r="J105" s="23">
        <v>24.2</v>
      </c>
      <c r="K105" s="23">
        <v>2004.5</v>
      </c>
      <c r="L105" s="23">
        <v>35.4</v>
      </c>
      <c r="M105" s="23">
        <v>2729.8</v>
      </c>
      <c r="N105" s="23">
        <v>37.299999999999997</v>
      </c>
      <c r="O105" s="23">
        <v>1830.05</v>
      </c>
      <c r="P105" s="23">
        <v>29.51</v>
      </c>
      <c r="Q105" s="23">
        <f t="shared" si="7"/>
        <v>57.839600000000004</v>
      </c>
      <c r="R105" s="24">
        <f t="shared" si="8"/>
        <v>-19.027188825143433</v>
      </c>
      <c r="S105" s="24">
        <f t="shared" si="9"/>
        <v>-36.18358692940884</v>
      </c>
    </row>
    <row r="106" spans="1:19">
      <c r="A106" s="7" t="s">
        <v>758</v>
      </c>
      <c r="B106" s="8">
        <v>26.623413325091899</v>
      </c>
      <c r="C106" s="8">
        <v>1.8400551011879001</v>
      </c>
      <c r="D106" s="8">
        <v>2.74200564090141</v>
      </c>
      <c r="E106" s="8">
        <v>9.3812017995567598E-2</v>
      </c>
      <c r="F106" s="8">
        <v>0.22305054080541101</v>
      </c>
      <c r="G106" s="8">
        <v>2.3110593223000998E-2</v>
      </c>
      <c r="H106" s="8">
        <v>-0.90067069278404799</v>
      </c>
      <c r="I106" s="23">
        <v>2540.8000000000002</v>
      </c>
      <c r="J106" s="23">
        <v>123.6</v>
      </c>
      <c r="K106" s="23">
        <v>2004.4</v>
      </c>
      <c r="L106" s="23">
        <v>57.8</v>
      </c>
      <c r="M106" s="23">
        <v>3002.1</v>
      </c>
      <c r="N106" s="23">
        <v>163.19999999999999</v>
      </c>
      <c r="O106" s="23">
        <v>1739.44</v>
      </c>
      <c r="P106" s="23">
        <v>43.41</v>
      </c>
      <c r="Q106" s="23">
        <f t="shared" si="7"/>
        <v>85.08359999999999</v>
      </c>
      <c r="R106" s="24">
        <f t="shared" si="8"/>
        <v>-26.761125523847539</v>
      </c>
      <c r="S106" s="24">
        <f t="shared" si="9"/>
        <v>-49.775493913390527</v>
      </c>
    </row>
    <row r="107" spans="1:19">
      <c r="A107" s="7" t="s">
        <v>759</v>
      </c>
      <c r="B107" s="8">
        <v>46.553426013549299</v>
      </c>
      <c r="C107" s="8">
        <v>8.4658859115340697</v>
      </c>
      <c r="D107" s="8">
        <v>3.02353759975417</v>
      </c>
      <c r="E107" s="8">
        <v>7.4714109126685094E-2</v>
      </c>
      <c r="F107" s="8">
        <v>0.16712973505894199</v>
      </c>
      <c r="G107" s="8">
        <v>4.9517919898238996E-3</v>
      </c>
      <c r="H107" s="8">
        <v>0.34885115132014999</v>
      </c>
      <c r="I107" s="23">
        <v>2187</v>
      </c>
      <c r="J107" s="23">
        <v>27.5</v>
      </c>
      <c r="K107" s="23">
        <v>1842</v>
      </c>
      <c r="L107" s="23">
        <v>38.799999999999997</v>
      </c>
      <c r="M107" s="23">
        <v>2528.3000000000002</v>
      </c>
      <c r="N107" s="23">
        <v>48.7</v>
      </c>
      <c r="O107" s="23">
        <v>1712.06</v>
      </c>
      <c r="P107" s="23">
        <v>33.49</v>
      </c>
      <c r="Q107" s="23">
        <f t="shared" si="7"/>
        <v>65.6404</v>
      </c>
      <c r="R107" s="24">
        <f t="shared" si="8"/>
        <v>-18.729641693811075</v>
      </c>
      <c r="S107" s="24">
        <f t="shared" si="9"/>
        <v>-37.258414766558104</v>
      </c>
    </row>
    <row r="108" spans="1:19">
      <c r="A108" s="7" t="s">
        <v>760</v>
      </c>
      <c r="B108" s="8">
        <v>76.007632665672006</v>
      </c>
      <c r="C108" s="8">
        <v>1.7737993117616899</v>
      </c>
      <c r="D108" s="8">
        <v>3.1422023484391901</v>
      </c>
      <c r="E108" s="8">
        <v>7.3632293097295104E-2</v>
      </c>
      <c r="F108" s="8">
        <v>0.13868561954681299</v>
      </c>
      <c r="G108" s="8">
        <v>3.11076286039535E-3</v>
      </c>
      <c r="H108" s="8">
        <v>0.26699541830889101</v>
      </c>
      <c r="I108" s="23">
        <v>1987.8</v>
      </c>
      <c r="J108" s="23">
        <v>23.7</v>
      </c>
      <c r="K108" s="23">
        <v>1781.2</v>
      </c>
      <c r="L108" s="23">
        <v>35.700000000000003</v>
      </c>
      <c r="M108" s="23">
        <v>2210.1</v>
      </c>
      <c r="N108" s="23">
        <v>38.1</v>
      </c>
      <c r="O108" s="23">
        <v>1713.13</v>
      </c>
      <c r="P108" s="23">
        <v>33.04</v>
      </c>
      <c r="Q108" s="23">
        <f t="shared" si="7"/>
        <v>64.758399999999995</v>
      </c>
      <c r="R108" s="24">
        <f t="shared" si="8"/>
        <v>-11.598922075005609</v>
      </c>
      <c r="S108" s="24">
        <f t="shared" si="9"/>
        <v>-24.079272400628781</v>
      </c>
    </row>
    <row r="109" spans="1:19">
      <c r="A109" s="7" t="s">
        <v>761</v>
      </c>
      <c r="B109" s="8">
        <v>54.188045349192102</v>
      </c>
      <c r="C109" s="8">
        <v>4.4863563587766802</v>
      </c>
      <c r="D109" s="8">
        <v>3.1794949302323001</v>
      </c>
      <c r="E109" s="8">
        <v>0.18466807596839099</v>
      </c>
      <c r="F109" s="8">
        <v>0.82061588268252195</v>
      </c>
      <c r="G109" s="8">
        <v>3.6913724544407403E-2</v>
      </c>
      <c r="H109" s="8">
        <v>0.27141028033838099</v>
      </c>
      <c r="I109" s="23">
        <v>3654.6</v>
      </c>
      <c r="J109" s="23">
        <v>61</v>
      </c>
      <c r="K109" s="23">
        <v>1762.9</v>
      </c>
      <c r="L109" s="23">
        <v>87.8</v>
      </c>
      <c r="M109" s="23">
        <v>4957.3</v>
      </c>
      <c r="N109" s="23">
        <v>62.7</v>
      </c>
      <c r="O109" s="23">
        <v>143.27000000000001</v>
      </c>
      <c r="P109" s="23">
        <v>0.57999999999999996</v>
      </c>
      <c r="Q109" s="23">
        <f t="shared" si="7"/>
        <v>1.1367999999999998</v>
      </c>
      <c r="R109" s="24">
        <f t="shared" si="8"/>
        <v>-107.30614328662998</v>
      </c>
      <c r="S109" s="24">
        <f t="shared" si="9"/>
        <v>-181.20142946281695</v>
      </c>
    </row>
    <row r="110" spans="1:19">
      <c r="A110" s="7" t="s">
        <v>762</v>
      </c>
      <c r="B110" s="8">
        <v>56.331582423006701</v>
      </c>
      <c r="C110" s="8">
        <v>0.37653554746825402</v>
      </c>
      <c r="D110" s="8">
        <v>3.84203337331396</v>
      </c>
      <c r="E110" s="8">
        <v>0.49615052323360798</v>
      </c>
      <c r="F110" s="8">
        <v>0.86055093182919695</v>
      </c>
      <c r="G110" s="8">
        <v>3.7176313186736899E-2</v>
      </c>
      <c r="H110" s="8">
        <v>-6.4230405855393802E-2</v>
      </c>
      <c r="I110" s="23">
        <v>3514.9</v>
      </c>
      <c r="J110" s="23">
        <v>133.80000000000001</v>
      </c>
      <c r="K110" s="23">
        <v>1491.3</v>
      </c>
      <c r="L110" s="23">
        <v>168.5</v>
      </c>
      <c r="M110" s="23">
        <v>5024.8</v>
      </c>
      <c r="N110" s="23">
        <v>60</v>
      </c>
      <c r="O110" s="23">
        <v>39.049999999999997</v>
      </c>
      <c r="P110" s="23">
        <v>0.12</v>
      </c>
      <c r="Q110" s="23">
        <f t="shared" si="7"/>
        <v>0.23519999999999999</v>
      </c>
      <c r="R110" s="24">
        <f t="shared" si="8"/>
        <v>-135.69369006906726</v>
      </c>
      <c r="S110" s="24">
        <f t="shared" si="9"/>
        <v>-236.9409240260176</v>
      </c>
    </row>
    <row r="111" spans="1:19">
      <c r="A111" s="7" t="s">
        <v>763</v>
      </c>
      <c r="B111" s="8">
        <v>74.068265195043793</v>
      </c>
      <c r="C111" s="8">
        <v>3.6154800004149101</v>
      </c>
      <c r="D111" s="8">
        <v>2.9589339166217301</v>
      </c>
      <c r="E111" s="8">
        <v>5.3505047249081401E-2</v>
      </c>
      <c r="F111" s="8">
        <v>0.13842742697527</v>
      </c>
      <c r="G111" s="8">
        <v>5.1065146619135903E-3</v>
      </c>
      <c r="H111" s="8">
        <v>0.151487657248396</v>
      </c>
      <c r="I111" s="23">
        <v>2038.8</v>
      </c>
      <c r="J111" s="23">
        <v>33.200000000000003</v>
      </c>
      <c r="K111" s="23">
        <v>1876.8</v>
      </c>
      <c r="L111" s="23">
        <v>28.9</v>
      </c>
      <c r="M111" s="23">
        <v>2206.8000000000002</v>
      </c>
      <c r="N111" s="23">
        <v>62.7</v>
      </c>
      <c r="O111" s="23">
        <v>1819.01</v>
      </c>
      <c r="P111" s="23">
        <v>27.09</v>
      </c>
      <c r="Q111" s="23">
        <f t="shared" si="7"/>
        <v>53.096399999999996</v>
      </c>
      <c r="R111" s="24">
        <f t="shared" si="8"/>
        <v>-8.631713554987213</v>
      </c>
      <c r="S111" s="24">
        <f t="shared" si="9"/>
        <v>-17.583120204603595</v>
      </c>
    </row>
    <row r="112" spans="1:19">
      <c r="A112" s="7" t="s">
        <v>764</v>
      </c>
      <c r="B112" s="8">
        <v>138.31515186445699</v>
      </c>
      <c r="C112" s="8">
        <v>4.3412744606616496</v>
      </c>
      <c r="D112" s="8">
        <v>3.1878853355138901</v>
      </c>
      <c r="E112" s="8">
        <v>7.0882365776613304E-2</v>
      </c>
      <c r="F112" s="8">
        <v>0.116568895184771</v>
      </c>
      <c r="G112" s="8">
        <v>2.4941766005988899E-3</v>
      </c>
      <c r="H112" s="8">
        <v>0.62732618103082405</v>
      </c>
      <c r="I112" s="23">
        <v>1826</v>
      </c>
      <c r="J112" s="23">
        <v>15.7</v>
      </c>
      <c r="K112" s="23">
        <v>1758.8</v>
      </c>
      <c r="L112" s="23">
        <v>33.5</v>
      </c>
      <c r="M112" s="23">
        <v>1903.5</v>
      </c>
      <c r="N112" s="23">
        <v>37.700000000000003</v>
      </c>
      <c r="O112" s="23">
        <v>1738.66</v>
      </c>
      <c r="P112" s="23">
        <v>32.770000000000003</v>
      </c>
      <c r="Q112" s="23">
        <f t="shared" si="7"/>
        <v>64.229200000000006</v>
      </c>
      <c r="R112" s="24">
        <f t="shared" si="8"/>
        <v>-3.8207869001592023</v>
      </c>
      <c r="S112" s="24">
        <f t="shared" si="9"/>
        <v>-8.2272003638844691</v>
      </c>
    </row>
    <row r="113" spans="1:19">
      <c r="A113" s="7" t="s">
        <v>765</v>
      </c>
      <c r="B113" s="8">
        <v>31.075488875707599</v>
      </c>
      <c r="C113" s="8">
        <v>1.77267742109082</v>
      </c>
      <c r="D113" s="8">
        <v>3.8258371872859702</v>
      </c>
      <c r="E113" s="8">
        <v>0.35186344187030499</v>
      </c>
      <c r="F113" s="8">
        <v>0.644847900754832</v>
      </c>
      <c r="G113" s="8">
        <v>1.6009243814967999E-2</v>
      </c>
      <c r="H113" s="8">
        <v>-0.332636344886794</v>
      </c>
      <c r="I113" s="23">
        <v>3236.6</v>
      </c>
      <c r="J113" s="23">
        <v>98.2</v>
      </c>
      <c r="K113" s="23">
        <v>1496.9</v>
      </c>
      <c r="L113" s="23">
        <v>120.4</v>
      </c>
      <c r="M113" s="23">
        <v>4611.8</v>
      </c>
      <c r="N113" s="23">
        <v>35.200000000000003</v>
      </c>
      <c r="O113" s="23">
        <v>463.94</v>
      </c>
      <c r="P113" s="23">
        <v>11.52</v>
      </c>
      <c r="Q113" s="23">
        <f t="shared" si="7"/>
        <v>22.5792</v>
      </c>
      <c r="R113" s="24">
        <f t="shared" si="8"/>
        <v>-116.22018838933795</v>
      </c>
      <c r="S113" s="24">
        <f t="shared" si="9"/>
        <v>-208.09005277573652</v>
      </c>
    </row>
    <row r="114" spans="1:19">
      <c r="A114" s="7" t="s">
        <v>766</v>
      </c>
      <c r="B114" s="8">
        <v>63.019875300773101</v>
      </c>
      <c r="C114" s="8">
        <v>4.0095012142396902</v>
      </c>
      <c r="D114" s="8">
        <v>6.9987224308868603</v>
      </c>
      <c r="E114" s="8">
        <v>0.96354181966181696</v>
      </c>
      <c r="F114" s="8">
        <v>0.75594201251307402</v>
      </c>
      <c r="G114" s="8">
        <v>1.8134709308973301E-2</v>
      </c>
      <c r="H114" s="8">
        <v>-0.62032763922605905</v>
      </c>
      <c r="I114" s="23">
        <v>2808</v>
      </c>
      <c r="J114" s="23">
        <v>143.30000000000001</v>
      </c>
      <c r="K114" s="23">
        <v>860.9</v>
      </c>
      <c r="L114" s="23">
        <v>108.7</v>
      </c>
      <c r="M114" s="23">
        <v>4840.3</v>
      </c>
      <c r="N114" s="23">
        <v>33.6</v>
      </c>
      <c r="O114" s="23">
        <v>136.02000000000001</v>
      </c>
      <c r="P114" s="23">
        <v>2.71</v>
      </c>
      <c r="Q114" s="23">
        <f t="shared" si="7"/>
        <v>5.3115999999999994</v>
      </c>
      <c r="R114" s="24">
        <f t="shared" si="8"/>
        <v>-226.17028690904868</v>
      </c>
      <c r="S114" s="24">
        <f t="shared" si="9"/>
        <v>-462.23719363456848</v>
      </c>
    </row>
    <row r="115" spans="1:19" s="26" customFormat="1">
      <c r="A115" s="26" t="s">
        <v>767</v>
      </c>
      <c r="B115" s="27">
        <v>-5.4067760462020301E-4</v>
      </c>
      <c r="C115" s="27">
        <v>3.2396709413856599</v>
      </c>
      <c r="D115" s="27">
        <v>-3.9909656206213701E-2</v>
      </c>
      <c r="E115" s="27">
        <v>8.1140555197427702E-2</v>
      </c>
      <c r="F115" s="27">
        <v>0.77030199110693298</v>
      </c>
      <c r="G115" s="27">
        <v>0.76497483251676002</v>
      </c>
      <c r="H115" s="27">
        <v>-0.50099438341770797</v>
      </c>
      <c r="I115" s="28" t="s">
        <v>705</v>
      </c>
      <c r="J115" s="28" t="s">
        <v>705</v>
      </c>
      <c r="K115" s="28" t="s">
        <v>705</v>
      </c>
      <c r="L115" s="28" t="s">
        <v>705</v>
      </c>
      <c r="M115" s="28" t="s">
        <v>705</v>
      </c>
      <c r="N115" s="28" t="s">
        <v>705</v>
      </c>
      <c r="O115" s="28" t="s">
        <v>705</v>
      </c>
      <c r="P115" s="28" t="s">
        <v>705</v>
      </c>
      <c r="Q115" s="23" t="e">
        <f t="shared" si="7"/>
        <v>#VALUE!</v>
      </c>
      <c r="R115" s="28" t="s">
        <v>705</v>
      </c>
      <c r="S115" s="28" t="s">
        <v>705</v>
      </c>
    </row>
    <row r="116" spans="1:19" s="26" customFormat="1">
      <c r="A116" s="26" t="s">
        <v>768</v>
      </c>
      <c r="B116" s="27">
        <v>-3.47136462383094E-4</v>
      </c>
      <c r="C116" s="27">
        <v>-17.556652981552599</v>
      </c>
      <c r="D116" s="27">
        <v>-0.28669750255048199</v>
      </c>
      <c r="E116" s="27">
        <v>0.48995112205175301</v>
      </c>
      <c r="F116" s="27">
        <v>-1.53329585122547</v>
      </c>
      <c r="G116" s="27">
        <v>3.5430130663947801</v>
      </c>
      <c r="H116" s="27">
        <v>-0.999844290604612</v>
      </c>
      <c r="I116" s="28" t="s">
        <v>705</v>
      </c>
      <c r="J116" s="28" t="s">
        <v>705</v>
      </c>
      <c r="K116" s="28" t="s">
        <v>705</v>
      </c>
      <c r="L116" s="28" t="s">
        <v>705</v>
      </c>
      <c r="M116" s="28" t="s">
        <v>705</v>
      </c>
      <c r="N116" s="28" t="s">
        <v>705</v>
      </c>
      <c r="O116" s="28" t="s">
        <v>705</v>
      </c>
      <c r="P116" s="28" t="s">
        <v>705</v>
      </c>
      <c r="Q116" s="23" t="e">
        <f t="shared" si="7"/>
        <v>#VALUE!</v>
      </c>
      <c r="R116" s="28" t="s">
        <v>705</v>
      </c>
      <c r="S116" s="28" t="s">
        <v>705</v>
      </c>
    </row>
    <row r="117" spans="1:19" s="26" customFormat="1">
      <c r="A117" s="26" t="s">
        <v>769</v>
      </c>
      <c r="B117" s="27">
        <v>-3.3195529332953199E-4</v>
      </c>
      <c r="C117" s="27">
        <v>0.280077102409371</v>
      </c>
      <c r="D117" s="27">
        <v>-5.01793011710741E-3</v>
      </c>
      <c r="E117" s="27">
        <v>2.8059281261832401E-2</v>
      </c>
      <c r="F117" s="27">
        <v>0.20481764032586999</v>
      </c>
      <c r="G117" s="27">
        <v>0.68621673975470598</v>
      </c>
      <c r="H117" s="27">
        <v>0.82200882450712498</v>
      </c>
      <c r="I117" s="28" t="s">
        <v>705</v>
      </c>
      <c r="J117" s="28" t="s">
        <v>705</v>
      </c>
      <c r="K117" s="28" t="s">
        <v>705</v>
      </c>
      <c r="L117" s="28" t="s">
        <v>705</v>
      </c>
      <c r="M117" s="28" t="s">
        <v>705</v>
      </c>
      <c r="N117" s="28" t="s">
        <v>705</v>
      </c>
      <c r="O117" s="28" t="s">
        <v>705</v>
      </c>
      <c r="P117" s="28" t="s">
        <v>705</v>
      </c>
      <c r="Q117" s="23" t="e">
        <f t="shared" si="7"/>
        <v>#VALUE!</v>
      </c>
      <c r="R117" s="28" t="s">
        <v>705</v>
      </c>
      <c r="S117" s="28" t="s">
        <v>705</v>
      </c>
    </row>
    <row r="118" spans="1:19" s="26" customFormat="1">
      <c r="A118" s="26" t="s">
        <v>770</v>
      </c>
      <c r="B118" s="27">
        <v>-2.34137791160987E-4</v>
      </c>
      <c r="C118" s="27">
        <v>1.18693804695347</v>
      </c>
      <c r="D118" s="27">
        <v>-3.7923039001058603E-2</v>
      </c>
      <c r="E118" s="27">
        <v>6.1299904697653299E-2</v>
      </c>
      <c r="F118" s="27">
        <v>0.74227715762204005</v>
      </c>
      <c r="G118" s="27">
        <v>1.5437994167629301</v>
      </c>
      <c r="H118" s="27">
        <v>0.82609243681615596</v>
      </c>
      <c r="I118" s="28" t="s">
        <v>705</v>
      </c>
      <c r="J118" s="28" t="s">
        <v>705</v>
      </c>
      <c r="K118" s="28" t="s">
        <v>705</v>
      </c>
      <c r="L118" s="28" t="s">
        <v>705</v>
      </c>
      <c r="M118" s="28" t="s">
        <v>705</v>
      </c>
      <c r="N118" s="28" t="s">
        <v>705</v>
      </c>
      <c r="O118" s="28" t="s">
        <v>705</v>
      </c>
      <c r="P118" s="28" t="s">
        <v>705</v>
      </c>
      <c r="Q118" s="23" t="e">
        <f t="shared" si="7"/>
        <v>#VALUE!</v>
      </c>
      <c r="R118" s="28" t="s">
        <v>705</v>
      </c>
      <c r="S118" s="28" t="s">
        <v>705</v>
      </c>
    </row>
    <row r="119" spans="1:19" s="26" customFormat="1">
      <c r="A119" s="26" t="s">
        <v>771</v>
      </c>
      <c r="B119" s="27">
        <v>-9.7454857008902706E-5</v>
      </c>
      <c r="C119" s="27">
        <v>1.1654589879081201</v>
      </c>
      <c r="D119" s="27">
        <v>4.9327057178414199E-3</v>
      </c>
      <c r="E119" s="27">
        <v>3.8545722964489E-2</v>
      </c>
      <c r="F119" s="27">
        <v>0.12119980476500899</v>
      </c>
      <c r="G119" s="27">
        <v>0.524165416643119</v>
      </c>
      <c r="H119" s="27">
        <v>1.0109951808733799E-2</v>
      </c>
      <c r="I119" s="28" t="s">
        <v>705</v>
      </c>
      <c r="J119" s="28" t="s">
        <v>705</v>
      </c>
      <c r="K119" s="28" t="s">
        <v>705</v>
      </c>
      <c r="L119" s="28" t="s">
        <v>705</v>
      </c>
      <c r="M119" s="28" t="s">
        <v>705</v>
      </c>
      <c r="N119" s="28" t="s">
        <v>705</v>
      </c>
      <c r="O119" s="28" t="s">
        <v>705</v>
      </c>
      <c r="P119" s="28" t="s">
        <v>705</v>
      </c>
      <c r="Q119" s="23" t="e">
        <f t="shared" si="7"/>
        <v>#VALUE!</v>
      </c>
      <c r="R119" s="28" t="s">
        <v>705</v>
      </c>
      <c r="S119" s="28" t="s">
        <v>705</v>
      </c>
    </row>
    <row r="120" spans="1:19" s="26" customFormat="1">
      <c r="A120" s="26" t="s">
        <v>772</v>
      </c>
      <c r="B120" s="27">
        <v>-5.3328661914439101E-5</v>
      </c>
      <c r="C120" s="27">
        <v>1.9406625595320499</v>
      </c>
      <c r="D120" s="27">
        <v>1.02371784472511E-2</v>
      </c>
      <c r="E120" s="27">
        <v>1.4649856879032299E-2</v>
      </c>
      <c r="F120" s="27">
        <v>-4.8695408369771903E-2</v>
      </c>
      <c r="G120" s="27">
        <v>0.73090744523411799</v>
      </c>
      <c r="H120" s="27">
        <v>-0.19852128354877799</v>
      </c>
      <c r="I120" s="28" t="s">
        <v>705</v>
      </c>
      <c r="J120" s="28" t="s">
        <v>705</v>
      </c>
      <c r="K120" s="28" t="s">
        <v>705</v>
      </c>
      <c r="L120" s="28" t="s">
        <v>705</v>
      </c>
      <c r="M120" s="28" t="s">
        <v>705</v>
      </c>
      <c r="N120" s="28" t="s">
        <v>705</v>
      </c>
      <c r="O120" s="28" t="s">
        <v>705</v>
      </c>
      <c r="P120" s="28" t="s">
        <v>705</v>
      </c>
      <c r="Q120" s="23" t="e">
        <f t="shared" si="7"/>
        <v>#VALUE!</v>
      </c>
      <c r="R120" s="28" t="s">
        <v>705</v>
      </c>
      <c r="S120" s="28" t="s">
        <v>705</v>
      </c>
    </row>
    <row r="121" spans="1:19" s="26" customFormat="1">
      <c r="A121" s="26" t="s">
        <v>773</v>
      </c>
      <c r="B121" s="27">
        <v>-4.0373034061661397E-5</v>
      </c>
      <c r="C121" s="27">
        <v>2.59636127467123E-2</v>
      </c>
      <c r="D121" s="27">
        <v>-1.19819388403191E-2</v>
      </c>
      <c r="E121" s="27">
        <v>4.6432121056663403E-2</v>
      </c>
      <c r="F121" s="27">
        <v>-9.81902893777436E-2</v>
      </c>
      <c r="G121" s="27">
        <v>0.922917357087087</v>
      </c>
      <c r="H121" s="27">
        <v>-5.5302687669759501E-2</v>
      </c>
      <c r="I121" s="28" t="s">
        <v>705</v>
      </c>
      <c r="J121" s="28" t="s">
        <v>705</v>
      </c>
      <c r="K121" s="28" t="s">
        <v>705</v>
      </c>
      <c r="L121" s="28" t="s">
        <v>705</v>
      </c>
      <c r="M121" s="28" t="s">
        <v>705</v>
      </c>
      <c r="N121" s="28" t="s">
        <v>705</v>
      </c>
      <c r="O121" s="28" t="s">
        <v>705</v>
      </c>
      <c r="P121" s="28" t="s">
        <v>705</v>
      </c>
      <c r="Q121" s="23" t="e">
        <f t="shared" si="7"/>
        <v>#VALUE!</v>
      </c>
      <c r="R121" s="28" t="s">
        <v>705</v>
      </c>
      <c r="S121" s="28" t="s">
        <v>705</v>
      </c>
    </row>
    <row r="122" spans="1:19" s="26" customFormat="1">
      <c r="A122" s="26" t="s">
        <v>774</v>
      </c>
      <c r="B122" s="27">
        <v>-2.3967893527432301E-5</v>
      </c>
      <c r="C122" s="27">
        <v>9.4836943589337395E-3</v>
      </c>
      <c r="D122" s="27">
        <v>-2.2257692196912301E-2</v>
      </c>
      <c r="E122" s="27">
        <v>3.3407572165169298E-2</v>
      </c>
      <c r="F122" s="27">
        <v>-2.4963792667211201E-2</v>
      </c>
      <c r="G122" s="27">
        <v>1.1242448263446301</v>
      </c>
      <c r="H122" s="27">
        <v>0.492069777563439</v>
      </c>
      <c r="I122" s="28" t="s">
        <v>705</v>
      </c>
      <c r="J122" s="28" t="s">
        <v>705</v>
      </c>
      <c r="K122" s="28" t="s">
        <v>705</v>
      </c>
      <c r="L122" s="28" t="s">
        <v>705</v>
      </c>
      <c r="M122" s="28" t="s">
        <v>705</v>
      </c>
      <c r="N122" s="28" t="s">
        <v>705</v>
      </c>
      <c r="O122" s="28" t="s">
        <v>705</v>
      </c>
      <c r="P122" s="28" t="s">
        <v>705</v>
      </c>
      <c r="Q122" s="23" t="e">
        <f t="shared" si="7"/>
        <v>#VALUE!</v>
      </c>
      <c r="R122" s="28" t="s">
        <v>705</v>
      </c>
      <c r="S122" s="28" t="s">
        <v>705</v>
      </c>
    </row>
    <row r="123" spans="1:19" s="26" customFormat="1">
      <c r="A123" s="26" t="s">
        <v>775</v>
      </c>
      <c r="B123" s="27">
        <v>-1.07862398604037E-5</v>
      </c>
      <c r="C123" s="27">
        <v>-2.47623249150843E-3</v>
      </c>
      <c r="D123" s="27">
        <v>4.6888078322893399E-2</v>
      </c>
      <c r="E123" s="27">
        <v>4.9234693660031401E-2</v>
      </c>
      <c r="F123" s="27">
        <v>0.14111198066019801</v>
      </c>
      <c r="G123" s="27">
        <v>0.579509404253994</v>
      </c>
      <c r="H123" s="27">
        <v>-0.48840941572378099</v>
      </c>
      <c r="I123" s="28" t="s">
        <v>705</v>
      </c>
      <c r="J123" s="28" t="s">
        <v>705</v>
      </c>
      <c r="K123" s="28" t="s">
        <v>705</v>
      </c>
      <c r="L123" s="28" t="s">
        <v>705</v>
      </c>
      <c r="M123" s="28" t="s">
        <v>705</v>
      </c>
      <c r="N123" s="28" t="s">
        <v>705</v>
      </c>
      <c r="O123" s="28" t="s">
        <v>705</v>
      </c>
      <c r="P123" s="28" t="s">
        <v>705</v>
      </c>
      <c r="Q123" s="23" t="e">
        <f t="shared" si="7"/>
        <v>#VALUE!</v>
      </c>
      <c r="R123" s="28" t="s">
        <v>705</v>
      </c>
      <c r="S123" s="28" t="s">
        <v>705</v>
      </c>
    </row>
    <row r="124" spans="1:19" s="26" customFormat="1">
      <c r="A124" s="26" t="s">
        <v>776</v>
      </c>
      <c r="B124" s="27">
        <v>1.04176873339934E-5</v>
      </c>
      <c r="C124" s="27">
        <v>-1.29393667974057E-2</v>
      </c>
      <c r="D124" s="27">
        <v>-3.61483199910153E-4</v>
      </c>
      <c r="E124" s="27">
        <v>1.0566125888609201E-3</v>
      </c>
      <c r="F124" s="27">
        <v>-0.29818431332899398</v>
      </c>
      <c r="G124" s="27">
        <v>0.660975578206627</v>
      </c>
      <c r="H124" s="27">
        <v>0.148490002592956</v>
      </c>
      <c r="I124" s="28" t="s">
        <v>705</v>
      </c>
      <c r="J124" s="28" t="s">
        <v>705</v>
      </c>
      <c r="K124" s="28" t="s">
        <v>705</v>
      </c>
      <c r="L124" s="28" t="s">
        <v>705</v>
      </c>
      <c r="M124" s="28" t="s">
        <v>705</v>
      </c>
      <c r="N124" s="28" t="s">
        <v>705</v>
      </c>
      <c r="O124" s="28" t="s">
        <v>705</v>
      </c>
      <c r="P124" s="28" t="s">
        <v>705</v>
      </c>
      <c r="Q124" s="23" t="e">
        <f t="shared" si="7"/>
        <v>#VALUE!</v>
      </c>
      <c r="R124" s="28" t="s">
        <v>705</v>
      </c>
      <c r="S124" s="28" t="s">
        <v>705</v>
      </c>
    </row>
    <row r="125" spans="1:19" s="26" customFormat="1">
      <c r="A125" s="26" t="s">
        <v>777</v>
      </c>
      <c r="B125" s="27">
        <v>2.14474554973715E-5</v>
      </c>
      <c r="C125" s="27">
        <v>-0.18820010446963401</v>
      </c>
      <c r="D125" s="27">
        <v>0.11892746849371701</v>
      </c>
      <c r="E125" s="27">
        <v>0.31007833301437099</v>
      </c>
      <c r="F125" s="27">
        <v>0.42092562979335701</v>
      </c>
      <c r="G125" s="27">
        <v>0.880359150463498</v>
      </c>
      <c r="H125" s="27">
        <v>-1.3885272579649799E-2</v>
      </c>
      <c r="I125" s="28" t="s">
        <v>705</v>
      </c>
      <c r="J125" s="28" t="s">
        <v>705</v>
      </c>
      <c r="K125" s="28" t="s">
        <v>705</v>
      </c>
      <c r="L125" s="28" t="s">
        <v>705</v>
      </c>
      <c r="M125" s="28" t="s">
        <v>705</v>
      </c>
      <c r="N125" s="28" t="s">
        <v>705</v>
      </c>
      <c r="O125" s="28" t="s">
        <v>705</v>
      </c>
      <c r="P125" s="28" t="s">
        <v>705</v>
      </c>
      <c r="Q125" s="23" t="e">
        <f t="shared" si="7"/>
        <v>#VALUE!</v>
      </c>
      <c r="R125" s="28" t="s">
        <v>705</v>
      </c>
      <c r="S125" s="28" t="s">
        <v>705</v>
      </c>
    </row>
    <row r="126" spans="1:19" s="26" customFormat="1">
      <c r="A126" s="26" t="s">
        <v>778</v>
      </c>
      <c r="B126" s="27">
        <v>7.7708713627956596E-5</v>
      </c>
      <c r="C126" s="27">
        <v>-8.2115903408771396E-2</v>
      </c>
      <c r="D126" s="27">
        <v>1.9545196486107801E-2</v>
      </c>
      <c r="E126" s="27">
        <v>4.2599716049702398E-2</v>
      </c>
      <c r="F126" s="27">
        <v>0.56150106772437003</v>
      </c>
      <c r="G126" s="27">
        <v>1.9823052346271799</v>
      </c>
      <c r="H126" s="27">
        <v>0.80391895343588704</v>
      </c>
      <c r="I126" s="28" t="s">
        <v>705</v>
      </c>
      <c r="J126" s="28" t="s">
        <v>705</v>
      </c>
      <c r="K126" s="28" t="s">
        <v>705</v>
      </c>
      <c r="L126" s="28" t="s">
        <v>705</v>
      </c>
      <c r="M126" s="28" t="s">
        <v>705</v>
      </c>
      <c r="N126" s="28" t="s">
        <v>705</v>
      </c>
      <c r="O126" s="28" t="s">
        <v>705</v>
      </c>
      <c r="P126" s="28" t="s">
        <v>705</v>
      </c>
      <c r="Q126" s="23" t="e">
        <f t="shared" si="7"/>
        <v>#VALUE!</v>
      </c>
      <c r="R126" s="28" t="s">
        <v>705</v>
      </c>
      <c r="S126" s="28" t="s">
        <v>705</v>
      </c>
    </row>
    <row r="127" spans="1:19" s="26" customFormat="1">
      <c r="A127" s="26" t="s">
        <v>779</v>
      </c>
      <c r="B127" s="27">
        <v>8.6454082620201502E-5</v>
      </c>
      <c r="C127" s="27">
        <v>0.21163938370206101</v>
      </c>
      <c r="D127" s="27">
        <v>7.9715925678147202E-3</v>
      </c>
      <c r="E127" s="27">
        <v>1.2370423271591199E-2</v>
      </c>
      <c r="F127" s="27">
        <v>0.1153341260065</v>
      </c>
      <c r="G127" s="27">
        <v>0.88728944617850702</v>
      </c>
      <c r="H127" s="27">
        <v>-0.107039483066247</v>
      </c>
      <c r="I127" s="28" t="s">
        <v>705</v>
      </c>
      <c r="J127" s="28" t="s">
        <v>705</v>
      </c>
      <c r="K127" s="28" t="s">
        <v>705</v>
      </c>
      <c r="L127" s="28" t="s">
        <v>705</v>
      </c>
      <c r="M127" s="28" t="s">
        <v>705</v>
      </c>
      <c r="N127" s="28" t="s">
        <v>705</v>
      </c>
      <c r="O127" s="28" t="s">
        <v>705</v>
      </c>
      <c r="P127" s="28" t="s">
        <v>705</v>
      </c>
      <c r="Q127" s="23" t="e">
        <f t="shared" si="7"/>
        <v>#VALUE!</v>
      </c>
      <c r="R127" s="28" t="s">
        <v>705</v>
      </c>
      <c r="S127" s="28" t="s">
        <v>705</v>
      </c>
    </row>
    <row r="128" spans="1:19" s="26" customFormat="1">
      <c r="A128" s="26" t="s">
        <v>780</v>
      </c>
      <c r="B128" s="27">
        <v>9.7178737150228496E-5</v>
      </c>
      <c r="C128" s="27">
        <v>-0.64647850393722806</v>
      </c>
      <c r="D128" s="27">
        <v>1.82944562926503E-2</v>
      </c>
      <c r="E128" s="27">
        <v>3.8006554232060001E-2</v>
      </c>
      <c r="F128" s="27">
        <v>0.57808303036392705</v>
      </c>
      <c r="G128" s="27">
        <v>1.38845282192622</v>
      </c>
      <c r="H128" s="27">
        <v>0.19748711404189201</v>
      </c>
      <c r="I128" s="28" t="s">
        <v>705</v>
      </c>
      <c r="J128" s="28" t="s">
        <v>705</v>
      </c>
      <c r="K128" s="28" t="s">
        <v>705</v>
      </c>
      <c r="L128" s="28" t="s">
        <v>705</v>
      </c>
      <c r="M128" s="28" t="s">
        <v>705</v>
      </c>
      <c r="N128" s="28" t="s">
        <v>705</v>
      </c>
      <c r="O128" s="28" t="s">
        <v>705</v>
      </c>
      <c r="P128" s="28" t="s">
        <v>705</v>
      </c>
      <c r="Q128" s="23" t="e">
        <f t="shared" si="7"/>
        <v>#VALUE!</v>
      </c>
      <c r="R128" s="28" t="s">
        <v>705</v>
      </c>
      <c r="S128" s="28" t="s">
        <v>705</v>
      </c>
    </row>
    <row r="129" spans="1:19" s="26" customFormat="1">
      <c r="A129" s="26" t="s">
        <v>781</v>
      </c>
      <c r="B129" s="27">
        <v>3.23604137700748E-2</v>
      </c>
      <c r="C129" s="27">
        <v>12.730113140033501</v>
      </c>
      <c r="D129" s="27">
        <v>6.2268863719232001E-2</v>
      </c>
      <c r="E129" s="27">
        <v>1.28893390252309E-2</v>
      </c>
      <c r="F129" s="27">
        <v>0.78179740998284097</v>
      </c>
      <c r="G129" s="27">
        <v>2.9485123295978299E-2</v>
      </c>
      <c r="H129" s="27">
        <v>0.14658194852009701</v>
      </c>
      <c r="I129" s="28" t="s">
        <v>705</v>
      </c>
      <c r="J129" s="28" t="s">
        <v>705</v>
      </c>
      <c r="K129" s="28" t="s">
        <v>705</v>
      </c>
      <c r="L129" s="28" t="s">
        <v>705</v>
      </c>
      <c r="M129" s="28" t="s">
        <v>705</v>
      </c>
      <c r="N129" s="28" t="s">
        <v>705</v>
      </c>
      <c r="O129" s="28" t="s">
        <v>705</v>
      </c>
      <c r="P129" s="28" t="s">
        <v>705</v>
      </c>
      <c r="Q129" s="23" t="e">
        <f t="shared" si="7"/>
        <v>#VALUE!</v>
      </c>
      <c r="R129" s="28" t="s">
        <v>705</v>
      </c>
      <c r="S129" s="28" t="s">
        <v>705</v>
      </c>
    </row>
    <row r="130" spans="1:19" s="26" customFormat="1">
      <c r="A130" s="26" t="s">
        <v>782</v>
      </c>
      <c r="B130" s="27">
        <v>1.2992859364573499</v>
      </c>
      <c r="C130" s="27">
        <v>0.58606601882167397</v>
      </c>
      <c r="D130" s="27">
        <v>1.1624089075769299</v>
      </c>
      <c r="E130" s="27">
        <v>6.3813936529035303E-2</v>
      </c>
      <c r="F130" s="27">
        <v>0.78374104471842698</v>
      </c>
      <c r="G130" s="27">
        <v>2.0942383814349701E-2</v>
      </c>
      <c r="H130" s="27">
        <v>0.50026562570289002</v>
      </c>
      <c r="I130" s="28" t="s">
        <v>705</v>
      </c>
      <c r="J130" s="28" t="s">
        <v>705</v>
      </c>
      <c r="K130" s="28" t="s">
        <v>705</v>
      </c>
      <c r="L130" s="28" t="s">
        <v>705</v>
      </c>
      <c r="M130" s="28" t="s">
        <v>705</v>
      </c>
      <c r="N130" s="28" t="s">
        <v>705</v>
      </c>
      <c r="O130" s="28" t="s">
        <v>705</v>
      </c>
      <c r="P130" s="28" t="s">
        <v>705</v>
      </c>
      <c r="Q130" s="23" t="e">
        <f t="shared" si="7"/>
        <v>#VALUE!</v>
      </c>
      <c r="R130" s="28" t="s">
        <v>705</v>
      </c>
      <c r="S130" s="28" t="s">
        <v>705</v>
      </c>
    </row>
    <row r="131" spans="1:19" s="26" customFormat="1">
      <c r="A131" s="26" t="s">
        <v>783</v>
      </c>
      <c r="B131" s="27">
        <v>-1.1861907267362299E-3</v>
      </c>
      <c r="C131" s="27">
        <v>0.16892689072037301</v>
      </c>
      <c r="D131" s="27">
        <v>-3.1653461503449297E-2</v>
      </c>
      <c r="E131" s="27">
        <v>0.166676466441049</v>
      </c>
      <c r="F131" s="27">
        <v>-0.76422798672848002</v>
      </c>
      <c r="G131" s="27">
        <v>1.11729570311465</v>
      </c>
      <c r="H131" s="27">
        <v>0.60251930731220105</v>
      </c>
      <c r="I131" s="28" t="s">
        <v>705</v>
      </c>
      <c r="J131" s="28" t="s">
        <v>705</v>
      </c>
      <c r="K131" s="28" t="s">
        <v>705</v>
      </c>
      <c r="L131" s="28" t="s">
        <v>705</v>
      </c>
      <c r="M131" s="28" t="s">
        <v>705</v>
      </c>
      <c r="N131" s="28" t="s">
        <v>705</v>
      </c>
      <c r="O131" s="28" t="s">
        <v>705</v>
      </c>
      <c r="P131" s="28" t="s">
        <v>705</v>
      </c>
      <c r="Q131" s="23" t="e">
        <f t="shared" si="7"/>
        <v>#VALUE!</v>
      </c>
      <c r="R131" s="28" t="s">
        <v>705</v>
      </c>
      <c r="S131" s="28" t="s">
        <v>705</v>
      </c>
    </row>
    <row r="132" spans="1:19" s="26" customFormat="1">
      <c r="A132" s="26" t="s">
        <v>784</v>
      </c>
      <c r="B132" s="27">
        <v>-1.14408143109891E-3</v>
      </c>
      <c r="C132" s="27">
        <v>0.31933526830863401</v>
      </c>
      <c r="D132" s="27">
        <v>-0.21797814181707401</v>
      </c>
      <c r="E132" s="27">
        <v>0.23770363821569601</v>
      </c>
      <c r="F132" s="27">
        <v>0.69191115285523697</v>
      </c>
      <c r="G132" s="27">
        <v>1.8491038527278101</v>
      </c>
      <c r="H132" s="27">
        <v>-0.82112778796722496</v>
      </c>
      <c r="I132" s="28" t="s">
        <v>705</v>
      </c>
      <c r="J132" s="28" t="s">
        <v>705</v>
      </c>
      <c r="K132" s="28" t="s">
        <v>705</v>
      </c>
      <c r="L132" s="28" t="s">
        <v>705</v>
      </c>
      <c r="M132" s="28" t="s">
        <v>705</v>
      </c>
      <c r="N132" s="28" t="s">
        <v>705</v>
      </c>
      <c r="O132" s="28" t="s">
        <v>705</v>
      </c>
      <c r="P132" s="28" t="s">
        <v>705</v>
      </c>
      <c r="Q132" s="23" t="e">
        <f t="shared" ref="Q132:Q195" si="10">P132*1.96</f>
        <v>#VALUE!</v>
      </c>
      <c r="R132" s="28" t="s">
        <v>705</v>
      </c>
      <c r="S132" s="28" t="s">
        <v>705</v>
      </c>
    </row>
    <row r="133" spans="1:19" s="26" customFormat="1">
      <c r="A133" s="26" t="s">
        <v>785</v>
      </c>
      <c r="B133" s="27">
        <v>-7.0089132531910405E-4</v>
      </c>
      <c r="C133" s="27">
        <v>0.13643554925756299</v>
      </c>
      <c r="D133" s="27">
        <v>-0.12434527583126299</v>
      </c>
      <c r="E133" s="27">
        <v>0.13983737097950899</v>
      </c>
      <c r="F133" s="27">
        <v>0.122484506889912</v>
      </c>
      <c r="G133" s="27">
        <v>1.3446721086289399</v>
      </c>
      <c r="H133" s="27">
        <v>0.64611331113085002</v>
      </c>
      <c r="I133" s="28" t="s">
        <v>705</v>
      </c>
      <c r="J133" s="28" t="s">
        <v>705</v>
      </c>
      <c r="K133" s="28" t="s">
        <v>705</v>
      </c>
      <c r="L133" s="28" t="s">
        <v>705</v>
      </c>
      <c r="M133" s="28" t="s">
        <v>705</v>
      </c>
      <c r="N133" s="28" t="s">
        <v>705</v>
      </c>
      <c r="O133" s="28" t="s">
        <v>705</v>
      </c>
      <c r="P133" s="28" t="s">
        <v>705</v>
      </c>
      <c r="Q133" s="23" t="e">
        <f t="shared" si="10"/>
        <v>#VALUE!</v>
      </c>
      <c r="R133" s="28" t="s">
        <v>705</v>
      </c>
      <c r="S133" s="28" t="s">
        <v>705</v>
      </c>
    </row>
    <row r="134" spans="1:19" s="26" customFormat="1">
      <c r="A134" s="26" t="s">
        <v>786</v>
      </c>
      <c r="B134" s="27">
        <v>-4.9006244128857099E-4</v>
      </c>
      <c r="C134" s="27">
        <v>0.53235511712372796</v>
      </c>
      <c r="D134" s="27">
        <v>0.21917010021067601</v>
      </c>
      <c r="E134" s="27">
        <v>0.39808746545655099</v>
      </c>
      <c r="F134" s="27">
        <v>0.44249036073696402</v>
      </c>
      <c r="G134" s="27">
        <v>0.87496076591489202</v>
      </c>
      <c r="H134" s="27">
        <v>-0.946998959765184</v>
      </c>
      <c r="I134" s="28" t="s">
        <v>705</v>
      </c>
      <c r="J134" s="28" t="s">
        <v>705</v>
      </c>
      <c r="K134" s="28" t="s">
        <v>705</v>
      </c>
      <c r="L134" s="28" t="s">
        <v>705</v>
      </c>
      <c r="M134" s="28" t="s">
        <v>705</v>
      </c>
      <c r="N134" s="28" t="s">
        <v>705</v>
      </c>
      <c r="O134" s="28" t="s">
        <v>705</v>
      </c>
      <c r="P134" s="28" t="s">
        <v>705</v>
      </c>
      <c r="Q134" s="23" t="e">
        <f t="shared" si="10"/>
        <v>#VALUE!</v>
      </c>
      <c r="R134" s="28" t="s">
        <v>705</v>
      </c>
      <c r="S134" s="28" t="s">
        <v>705</v>
      </c>
    </row>
    <row r="135" spans="1:19">
      <c r="A135" s="7" t="s">
        <v>787</v>
      </c>
      <c r="B135" s="8">
        <v>21.2193586154815</v>
      </c>
      <c r="C135" s="8">
        <v>0.13642491548199701</v>
      </c>
      <c r="D135" s="8">
        <v>43.040754724651599</v>
      </c>
      <c r="E135" s="8">
        <v>1.5058365798415401</v>
      </c>
      <c r="F135" s="8">
        <v>0.28104164278808402</v>
      </c>
      <c r="G135" s="8">
        <v>1.8978820502970901E-2</v>
      </c>
      <c r="H135" s="8">
        <v>0.52495172869255702</v>
      </c>
      <c r="I135" s="23">
        <v>651.67999999999995</v>
      </c>
      <c r="J135" s="23">
        <v>27.09</v>
      </c>
      <c r="K135" s="23">
        <v>148.06</v>
      </c>
      <c r="L135" s="23">
        <v>5.0199999999999996</v>
      </c>
      <c r="M135" s="23">
        <v>3368.03</v>
      </c>
      <c r="N135" s="23">
        <v>103.29</v>
      </c>
      <c r="O135" s="23">
        <v>100.65</v>
      </c>
      <c r="P135" s="23">
        <v>2.3199999999999998</v>
      </c>
      <c r="Q135" s="23">
        <f t="shared" si="10"/>
        <v>4.5471999999999992</v>
      </c>
      <c r="R135" s="24">
        <f t="shared" ref="R135:R166" si="11">(O135-I135)/O135*100</f>
        <v>-547.47143566815691</v>
      </c>
      <c r="S135" s="24">
        <f t="shared" ref="S135:S166" si="12">(O135-M135)/O135*100</f>
        <v>-3246.2791852955788</v>
      </c>
    </row>
    <row r="136" spans="1:19">
      <c r="A136" s="7" t="s">
        <v>788</v>
      </c>
      <c r="B136" s="8">
        <v>33.068959865410001</v>
      </c>
      <c r="C136" s="8">
        <v>0.115256543634585</v>
      </c>
      <c r="D136" s="8">
        <v>34.564450752539202</v>
      </c>
      <c r="E136" s="8">
        <v>1.7157902742720501</v>
      </c>
      <c r="F136" s="8">
        <v>0.306314260067241</v>
      </c>
      <c r="G136" s="8">
        <v>2.08224827624186E-2</v>
      </c>
      <c r="H136" s="8">
        <v>-0.68337115312297603</v>
      </c>
      <c r="I136" s="23">
        <v>810.4</v>
      </c>
      <c r="J136" s="23">
        <v>59.17</v>
      </c>
      <c r="K136" s="23">
        <v>183.86</v>
      </c>
      <c r="L136" s="23">
        <v>8.82</v>
      </c>
      <c r="M136" s="23">
        <v>3501.75</v>
      </c>
      <c r="N136" s="23">
        <v>102.95</v>
      </c>
      <c r="O136" s="23">
        <v>118.75</v>
      </c>
      <c r="P136" s="23">
        <v>3.68</v>
      </c>
      <c r="Q136" s="23">
        <f t="shared" si="10"/>
        <v>7.2128000000000005</v>
      </c>
      <c r="R136" s="24">
        <f t="shared" si="11"/>
        <v>-582.44210526315794</v>
      </c>
      <c r="S136" s="24">
        <f t="shared" si="12"/>
        <v>-2848.8421052631579</v>
      </c>
    </row>
    <row r="137" spans="1:19">
      <c r="A137" s="7" t="s">
        <v>789</v>
      </c>
      <c r="B137" s="8">
        <v>33.7011142887403</v>
      </c>
      <c r="C137" s="8">
        <v>0.14516422766293999</v>
      </c>
      <c r="D137" s="8">
        <v>35.116244988807303</v>
      </c>
      <c r="E137" s="8">
        <v>1.21060225736739</v>
      </c>
      <c r="F137" s="8">
        <v>0.331449181197006</v>
      </c>
      <c r="G137" s="8">
        <v>1.9929619852889199E-2</v>
      </c>
      <c r="H137" s="8">
        <v>-0.47327429994300202</v>
      </c>
      <c r="I137" s="23">
        <v>846.08</v>
      </c>
      <c r="J137" s="23">
        <v>46.28</v>
      </c>
      <c r="K137" s="23">
        <v>181.01</v>
      </c>
      <c r="L137" s="23">
        <v>6.03</v>
      </c>
      <c r="M137" s="23">
        <v>3623.11</v>
      </c>
      <c r="N137" s="23">
        <v>90.29</v>
      </c>
      <c r="O137" s="23">
        <v>110.59</v>
      </c>
      <c r="P137" s="23">
        <v>2.25</v>
      </c>
      <c r="Q137" s="23">
        <f t="shared" si="10"/>
        <v>4.41</v>
      </c>
      <c r="R137" s="24">
        <f t="shared" si="11"/>
        <v>-665.06013201916994</v>
      </c>
      <c r="S137" s="24">
        <f t="shared" si="12"/>
        <v>-3176.1642101455827</v>
      </c>
    </row>
    <row r="138" spans="1:19">
      <c r="A138" s="7" t="s">
        <v>790</v>
      </c>
      <c r="B138" s="8">
        <v>35.037220284186702</v>
      </c>
      <c r="C138" s="8">
        <v>0.13303534843465101</v>
      </c>
      <c r="D138" s="8">
        <v>45.136648471004001</v>
      </c>
      <c r="E138" s="8">
        <v>1.1767323534172001</v>
      </c>
      <c r="F138" s="8">
        <v>0.19896917031425501</v>
      </c>
      <c r="G138" s="8">
        <v>1.1249814586903901E-2</v>
      </c>
      <c r="H138" s="8">
        <v>0.42006475119921799</v>
      </c>
      <c r="I138" s="23">
        <v>482</v>
      </c>
      <c r="J138" s="23">
        <v>19.32</v>
      </c>
      <c r="K138" s="23">
        <v>141.26</v>
      </c>
      <c r="L138" s="23">
        <v>3.57</v>
      </c>
      <c r="M138" s="23">
        <v>2817.02</v>
      </c>
      <c r="N138" s="23">
        <v>90.51</v>
      </c>
      <c r="O138" s="23">
        <v>112.02</v>
      </c>
      <c r="P138" s="23">
        <v>2.2400000000000002</v>
      </c>
      <c r="Q138" s="23">
        <f t="shared" si="10"/>
        <v>4.3904000000000005</v>
      </c>
      <c r="R138" s="24">
        <f t="shared" si="11"/>
        <v>-330.28030708802004</v>
      </c>
      <c r="S138" s="24">
        <f t="shared" si="12"/>
        <v>-2414.7473665416887</v>
      </c>
    </row>
    <row r="139" spans="1:19">
      <c r="A139" s="7" t="s">
        <v>791</v>
      </c>
      <c r="B139" s="8">
        <v>35.288538153462397</v>
      </c>
      <c r="C139" s="8">
        <v>0.17374564558436001</v>
      </c>
      <c r="D139" s="8">
        <v>46.7972780726179</v>
      </c>
      <c r="E139" s="8">
        <v>1.1907845210027199</v>
      </c>
      <c r="F139" s="8">
        <v>0.22994175477769799</v>
      </c>
      <c r="G139" s="8">
        <v>1.3285502933740499E-2</v>
      </c>
      <c r="H139" s="8">
        <v>0.13115479936661101</v>
      </c>
      <c r="I139" s="23">
        <v>525.07000000000005</v>
      </c>
      <c r="J139" s="23">
        <v>24.11</v>
      </c>
      <c r="K139" s="23">
        <v>136.30000000000001</v>
      </c>
      <c r="L139" s="23">
        <v>3.36</v>
      </c>
      <c r="M139" s="23">
        <v>3050.92</v>
      </c>
      <c r="N139" s="23">
        <v>90.63</v>
      </c>
      <c r="O139" s="23">
        <v>102.24</v>
      </c>
      <c r="P139" s="23">
        <v>1.89</v>
      </c>
      <c r="Q139" s="23">
        <f t="shared" si="10"/>
        <v>3.7043999999999997</v>
      </c>
      <c r="R139" s="24">
        <f t="shared" si="11"/>
        <v>-413.56611893583732</v>
      </c>
      <c r="S139" s="24">
        <f t="shared" si="12"/>
        <v>-2884.0766823161193</v>
      </c>
    </row>
    <row r="140" spans="1:19">
      <c r="A140" s="7" t="s">
        <v>792</v>
      </c>
      <c r="B140" s="8">
        <v>36.179269741232197</v>
      </c>
      <c r="C140" s="8">
        <v>0.120693810081272</v>
      </c>
      <c r="D140" s="8">
        <v>37.039306499016199</v>
      </c>
      <c r="E140" s="8">
        <v>1.3053960412955701</v>
      </c>
      <c r="F140" s="8">
        <v>0.32277878928444698</v>
      </c>
      <c r="G140" s="8">
        <v>1.67511719334161E-2</v>
      </c>
      <c r="H140" s="8">
        <v>-0.46481094998931299</v>
      </c>
      <c r="I140" s="23">
        <v>801.05</v>
      </c>
      <c r="J140" s="23">
        <v>40.76</v>
      </c>
      <c r="K140" s="23">
        <v>171.73</v>
      </c>
      <c r="L140" s="23">
        <v>5.85</v>
      </c>
      <c r="M140" s="23">
        <v>3582.43</v>
      </c>
      <c r="N140" s="23">
        <v>78.150000000000006</v>
      </c>
      <c r="O140" s="23">
        <v>106.94</v>
      </c>
      <c r="P140" s="23">
        <v>2.27</v>
      </c>
      <c r="Q140" s="23">
        <f t="shared" si="10"/>
        <v>4.4492000000000003</v>
      </c>
      <c r="R140" s="24">
        <f t="shared" si="11"/>
        <v>-649.0648962034785</v>
      </c>
      <c r="S140" s="24">
        <f t="shared" si="12"/>
        <v>-3249.9438937722084</v>
      </c>
    </row>
    <row r="141" spans="1:19">
      <c r="A141" s="7" t="s">
        <v>793</v>
      </c>
      <c r="B141" s="8">
        <v>37.075228614347601</v>
      </c>
      <c r="C141" s="8">
        <v>0.137575139306923</v>
      </c>
      <c r="D141" s="8">
        <v>47.828064349585901</v>
      </c>
      <c r="E141" s="8">
        <v>1.36172978330971</v>
      </c>
      <c r="F141" s="8">
        <v>0.18168995056055801</v>
      </c>
      <c r="G141" s="8">
        <v>9.8937653153342697E-3</v>
      </c>
      <c r="H141" s="8">
        <v>0.38375776630575598</v>
      </c>
      <c r="I141" s="23">
        <v>427.52</v>
      </c>
      <c r="J141" s="23">
        <v>17.39</v>
      </c>
      <c r="K141" s="23">
        <v>133.38999999999999</v>
      </c>
      <c r="L141" s="23">
        <v>3.68</v>
      </c>
      <c r="M141" s="23">
        <v>2667.61</v>
      </c>
      <c r="N141" s="23">
        <v>88.38</v>
      </c>
      <c r="O141" s="23">
        <v>108.93</v>
      </c>
      <c r="P141" s="23">
        <v>2.46</v>
      </c>
      <c r="Q141" s="23">
        <f t="shared" si="10"/>
        <v>4.8216000000000001</v>
      </c>
      <c r="R141" s="24">
        <f t="shared" si="11"/>
        <v>-292.47222987239508</v>
      </c>
      <c r="S141" s="24">
        <f t="shared" si="12"/>
        <v>-2348.9213256219591</v>
      </c>
    </row>
    <row r="142" spans="1:19">
      <c r="A142" s="7" t="s">
        <v>794</v>
      </c>
      <c r="B142" s="8">
        <v>38.660978729437602</v>
      </c>
      <c r="C142" s="8">
        <v>0.146340998476958</v>
      </c>
      <c r="D142" s="8">
        <v>47.338797622636797</v>
      </c>
      <c r="E142" s="8">
        <v>1.19267572472434</v>
      </c>
      <c r="F142" s="8">
        <v>0.19928004343386099</v>
      </c>
      <c r="G142" s="8">
        <v>8.4157035847388009E-3</v>
      </c>
      <c r="H142" s="8">
        <v>0.34276492080437998</v>
      </c>
      <c r="I142" s="23">
        <v>464.57</v>
      </c>
      <c r="J142" s="23">
        <v>15.01</v>
      </c>
      <c r="K142" s="23">
        <v>134.76</v>
      </c>
      <c r="L142" s="23">
        <v>3.29</v>
      </c>
      <c r="M142" s="23">
        <v>2819.57</v>
      </c>
      <c r="N142" s="23">
        <v>67.58</v>
      </c>
      <c r="O142" s="23">
        <v>106.78</v>
      </c>
      <c r="P142" s="23">
        <v>2.0699999999999998</v>
      </c>
      <c r="Q142" s="23">
        <f t="shared" si="10"/>
        <v>4.0571999999999999</v>
      </c>
      <c r="R142" s="24">
        <f t="shared" si="11"/>
        <v>-335.07211088218764</v>
      </c>
      <c r="S142" s="24">
        <f t="shared" si="12"/>
        <v>-2540.5412998688894</v>
      </c>
    </row>
    <row r="143" spans="1:19">
      <c r="A143" s="7" t="s">
        <v>795</v>
      </c>
      <c r="B143" s="8">
        <v>38.8724481588605</v>
      </c>
      <c r="C143" s="8">
        <v>0.176590803224487</v>
      </c>
      <c r="D143" s="8">
        <v>45.739316510218899</v>
      </c>
      <c r="E143" s="8">
        <v>1.3156372396465701</v>
      </c>
      <c r="F143" s="8">
        <v>0.214521465275236</v>
      </c>
      <c r="G143" s="8">
        <v>9.9028619290622705E-3</v>
      </c>
      <c r="H143" s="8">
        <v>0.33934083727467002</v>
      </c>
      <c r="I143" s="23">
        <v>506.25</v>
      </c>
      <c r="J143" s="23">
        <v>17.72</v>
      </c>
      <c r="K143" s="23">
        <v>139.41999999999999</v>
      </c>
      <c r="L143" s="23">
        <v>3.89</v>
      </c>
      <c r="M143" s="23">
        <v>2939.29</v>
      </c>
      <c r="N143" s="23">
        <v>73.099999999999994</v>
      </c>
      <c r="O143" s="23">
        <v>107.56</v>
      </c>
      <c r="P143" s="23">
        <v>2.31</v>
      </c>
      <c r="Q143" s="23">
        <f t="shared" si="10"/>
        <v>4.5275999999999996</v>
      </c>
      <c r="R143" s="24">
        <f t="shared" si="11"/>
        <v>-370.66753439940499</v>
      </c>
      <c r="S143" s="24">
        <f t="shared" si="12"/>
        <v>-2632.698029007066</v>
      </c>
    </row>
    <row r="144" spans="1:19">
      <c r="A144" s="7" t="s">
        <v>796</v>
      </c>
      <c r="B144" s="8">
        <v>39.900625603127096</v>
      </c>
      <c r="C144" s="8">
        <v>0.106988331529294</v>
      </c>
      <c r="D144" s="8">
        <v>45.132825540550698</v>
      </c>
      <c r="E144" s="8">
        <v>1.00882183796064</v>
      </c>
      <c r="F144" s="8">
        <v>0.19711084184247901</v>
      </c>
      <c r="G144" s="8">
        <v>1.00543887410751E-2</v>
      </c>
      <c r="H144" s="8">
        <v>0.32525556363886998</v>
      </c>
      <c r="I144" s="23">
        <v>478.44</v>
      </c>
      <c r="J144" s="23">
        <v>18.16</v>
      </c>
      <c r="K144" s="23">
        <v>141.27000000000001</v>
      </c>
      <c r="L144" s="23">
        <v>3.06</v>
      </c>
      <c r="M144" s="23">
        <v>2801.69</v>
      </c>
      <c r="N144" s="23">
        <v>81.77</v>
      </c>
      <c r="O144" s="23">
        <v>112.39</v>
      </c>
      <c r="P144" s="23">
        <v>1.94</v>
      </c>
      <c r="Q144" s="23">
        <f t="shared" si="10"/>
        <v>3.8024</v>
      </c>
      <c r="R144" s="24">
        <f t="shared" si="11"/>
        <v>-325.69623631995734</v>
      </c>
      <c r="S144" s="24">
        <f t="shared" si="12"/>
        <v>-2392.828543464721</v>
      </c>
    </row>
    <row r="145" spans="1:19">
      <c r="A145" s="7" t="s">
        <v>797</v>
      </c>
      <c r="B145" s="8">
        <v>39.964674420434903</v>
      </c>
      <c r="C145" s="8">
        <v>0.117609769134588</v>
      </c>
      <c r="D145" s="8">
        <v>47.037732545415501</v>
      </c>
      <c r="E145" s="8">
        <v>1.3131505876666401</v>
      </c>
      <c r="F145" s="8">
        <v>0.199570781000908</v>
      </c>
      <c r="G145" s="8">
        <v>1.1938076755457799E-2</v>
      </c>
      <c r="H145" s="8">
        <v>0.44655755031076999</v>
      </c>
      <c r="I145" s="23">
        <v>467.5</v>
      </c>
      <c r="J145" s="23">
        <v>19.66</v>
      </c>
      <c r="K145" s="23">
        <v>135.61000000000001</v>
      </c>
      <c r="L145" s="23">
        <v>3.67</v>
      </c>
      <c r="M145" s="23">
        <v>2821.96</v>
      </c>
      <c r="N145" s="23">
        <v>95.71</v>
      </c>
      <c r="O145" s="23">
        <v>107.41</v>
      </c>
      <c r="P145" s="23">
        <v>2.2999999999999998</v>
      </c>
      <c r="Q145" s="23">
        <f t="shared" si="10"/>
        <v>4.508</v>
      </c>
      <c r="R145" s="24">
        <f t="shared" si="11"/>
        <v>-335.24811470067971</v>
      </c>
      <c r="S145" s="24">
        <f t="shared" si="12"/>
        <v>-2527.27865189461</v>
      </c>
    </row>
    <row r="146" spans="1:19">
      <c r="A146" s="7" t="s">
        <v>798</v>
      </c>
      <c r="B146" s="8">
        <v>41.9698493333104</v>
      </c>
      <c r="C146" s="8">
        <v>0.155083536247696</v>
      </c>
      <c r="D146" s="8">
        <v>44.4251996164177</v>
      </c>
      <c r="E146" s="8">
        <v>1.2361152681946299</v>
      </c>
      <c r="F146" s="8">
        <v>0.20734114651645999</v>
      </c>
      <c r="G146" s="8">
        <v>1.1769987340683401E-2</v>
      </c>
      <c r="H146" s="8">
        <v>0.45238816493653899</v>
      </c>
      <c r="I146" s="23">
        <v>504.3</v>
      </c>
      <c r="J146" s="23">
        <v>19.739999999999998</v>
      </c>
      <c r="K146" s="23">
        <v>143.5</v>
      </c>
      <c r="L146" s="23">
        <v>3.87</v>
      </c>
      <c r="M146" s="23">
        <v>2884.15</v>
      </c>
      <c r="N146" s="23">
        <v>90.33</v>
      </c>
      <c r="O146" s="23">
        <v>112.15</v>
      </c>
      <c r="P146" s="23">
        <v>2.36</v>
      </c>
      <c r="Q146" s="23">
        <f t="shared" si="10"/>
        <v>4.6255999999999995</v>
      </c>
      <c r="R146" s="24">
        <f t="shared" si="11"/>
        <v>-349.66562639322331</v>
      </c>
      <c r="S146" s="24">
        <f t="shared" si="12"/>
        <v>-2471.6897012929112</v>
      </c>
    </row>
    <row r="147" spans="1:19">
      <c r="A147" s="7" t="s">
        <v>799</v>
      </c>
      <c r="B147" s="8">
        <v>42.022382292068002</v>
      </c>
      <c r="C147" s="8">
        <v>0.154628630354262</v>
      </c>
      <c r="D147" s="8">
        <v>46.340730758294697</v>
      </c>
      <c r="E147" s="8">
        <v>1.0357398656712999</v>
      </c>
      <c r="F147" s="8">
        <v>0.178678565040053</v>
      </c>
      <c r="G147" s="8">
        <v>8.4702085578030103E-3</v>
      </c>
      <c r="H147" s="8">
        <v>0.47512656429646999</v>
      </c>
      <c r="I147" s="23">
        <v>432.73</v>
      </c>
      <c r="J147" s="23">
        <v>14.4</v>
      </c>
      <c r="K147" s="23">
        <v>137.63</v>
      </c>
      <c r="L147" s="23">
        <v>2.98</v>
      </c>
      <c r="M147" s="23">
        <v>2639.9</v>
      </c>
      <c r="N147" s="23">
        <v>77.14</v>
      </c>
      <c r="O147" s="23">
        <v>112.98</v>
      </c>
      <c r="P147" s="23">
        <v>2.0099999999999998</v>
      </c>
      <c r="Q147" s="23">
        <f t="shared" si="10"/>
        <v>3.9395999999999995</v>
      </c>
      <c r="R147" s="24">
        <f t="shared" si="11"/>
        <v>-283.01469286599399</v>
      </c>
      <c r="S147" s="24">
        <f t="shared" si="12"/>
        <v>-2236.6082492476544</v>
      </c>
    </row>
    <row r="148" spans="1:19">
      <c r="A148" s="7" t="s">
        <v>800</v>
      </c>
      <c r="B148" s="8">
        <v>43.422310938737297</v>
      </c>
      <c r="C148" s="8">
        <v>0.118931451675664</v>
      </c>
      <c r="D148" s="8">
        <v>44.456108491955703</v>
      </c>
      <c r="E148" s="8">
        <v>1.07012224643381</v>
      </c>
      <c r="F148" s="8">
        <v>0.17716794362902899</v>
      </c>
      <c r="G148" s="8">
        <v>6.8640841475402703E-3</v>
      </c>
      <c r="H148" s="8">
        <v>0.48362929098649199</v>
      </c>
      <c r="I148" s="23">
        <v>444.5</v>
      </c>
      <c r="J148" s="23">
        <v>12.11</v>
      </c>
      <c r="K148" s="23">
        <v>143.4</v>
      </c>
      <c r="L148" s="23">
        <v>3.35</v>
      </c>
      <c r="M148" s="23">
        <v>2625.79</v>
      </c>
      <c r="N148" s="23">
        <v>63.13</v>
      </c>
      <c r="O148" s="23">
        <v>118.04</v>
      </c>
      <c r="P148" s="23">
        <v>2.27</v>
      </c>
      <c r="Q148" s="23">
        <f t="shared" si="10"/>
        <v>4.4492000000000003</v>
      </c>
      <c r="R148" s="24">
        <f t="shared" si="11"/>
        <v>-276.56726533378514</v>
      </c>
      <c r="S148" s="24">
        <f t="shared" si="12"/>
        <v>-2124.4916977295829</v>
      </c>
    </row>
    <row r="149" spans="1:19">
      <c r="A149" s="7" t="s">
        <v>801</v>
      </c>
      <c r="B149" s="8">
        <v>43.557806524936801</v>
      </c>
      <c r="C149" s="8">
        <v>0.119519893827429</v>
      </c>
      <c r="D149" s="8">
        <v>46.1702404880469</v>
      </c>
      <c r="E149" s="8">
        <v>1.1988794196413</v>
      </c>
      <c r="F149" s="8">
        <v>0.208080054999321</v>
      </c>
      <c r="G149" s="8">
        <v>1.0719595319888701E-2</v>
      </c>
      <c r="H149" s="8">
        <v>0.335200931809086</v>
      </c>
      <c r="I149" s="23">
        <v>490.55</v>
      </c>
      <c r="J149" s="23">
        <v>18.8</v>
      </c>
      <c r="K149" s="23">
        <v>138.13</v>
      </c>
      <c r="L149" s="23">
        <v>3.48</v>
      </c>
      <c r="M149" s="23">
        <v>2889.92</v>
      </c>
      <c r="N149" s="23">
        <v>81.93</v>
      </c>
      <c r="O149" s="23">
        <v>107.79</v>
      </c>
      <c r="P149" s="23">
        <v>2.12</v>
      </c>
      <c r="Q149" s="23">
        <f t="shared" si="10"/>
        <v>4.1551999999999998</v>
      </c>
      <c r="R149" s="24">
        <f t="shared" si="11"/>
        <v>-355.09787549865479</v>
      </c>
      <c r="S149" s="24">
        <f t="shared" si="12"/>
        <v>-2581.0650338621394</v>
      </c>
    </row>
    <row r="150" spans="1:19">
      <c r="A150" s="7" t="s">
        <v>802</v>
      </c>
      <c r="B150" s="8">
        <v>45.130846480027799</v>
      </c>
      <c r="C150" s="8">
        <v>0.12600956289324</v>
      </c>
      <c r="D150" s="8">
        <v>45.729456259244202</v>
      </c>
      <c r="E150" s="8">
        <v>1.07318193656657</v>
      </c>
      <c r="F150" s="8">
        <v>0.19803874910961999</v>
      </c>
      <c r="G150" s="8">
        <v>1.12476365490288E-2</v>
      </c>
      <c r="H150" s="8">
        <v>0.443645324449226</v>
      </c>
      <c r="I150" s="23">
        <v>475.23</v>
      </c>
      <c r="J150" s="23">
        <v>18.940000000000001</v>
      </c>
      <c r="K150" s="23">
        <v>139.44999999999999</v>
      </c>
      <c r="L150" s="23">
        <v>3.17</v>
      </c>
      <c r="M150" s="23">
        <v>2809.37</v>
      </c>
      <c r="N150" s="23">
        <v>90.98</v>
      </c>
      <c r="O150" s="23">
        <v>110.76</v>
      </c>
      <c r="P150" s="23">
        <v>2</v>
      </c>
      <c r="Q150" s="23">
        <f t="shared" si="10"/>
        <v>3.92</v>
      </c>
      <c r="R150" s="24">
        <f t="shared" si="11"/>
        <v>-329.06283856988085</v>
      </c>
      <c r="S150" s="24">
        <f t="shared" si="12"/>
        <v>-2436.4481762369082</v>
      </c>
    </row>
    <row r="151" spans="1:19">
      <c r="A151" s="7" t="s">
        <v>803</v>
      </c>
      <c r="B151" s="8">
        <v>45.403776609828903</v>
      </c>
      <c r="C151" s="8">
        <v>0.14022665213161201</v>
      </c>
      <c r="D151" s="8">
        <v>47.7690487186117</v>
      </c>
      <c r="E151" s="8">
        <v>1.4771759158073701</v>
      </c>
      <c r="F151" s="8">
        <v>0.19971669708463899</v>
      </c>
      <c r="G151" s="8">
        <v>9.7423635639607899E-3</v>
      </c>
      <c r="H151" s="8">
        <v>0.45142214834644101</v>
      </c>
      <c r="I151" s="23">
        <v>462.02</v>
      </c>
      <c r="J151" s="23">
        <v>16.16</v>
      </c>
      <c r="K151" s="23">
        <v>133.56</v>
      </c>
      <c r="L151" s="23">
        <v>4.01</v>
      </c>
      <c r="M151" s="23">
        <v>2823.15</v>
      </c>
      <c r="N151" s="23">
        <v>78.040000000000006</v>
      </c>
      <c r="O151" s="23">
        <v>105.74</v>
      </c>
      <c r="P151" s="23">
        <v>2.5099999999999998</v>
      </c>
      <c r="Q151" s="23">
        <f t="shared" si="10"/>
        <v>4.9195999999999991</v>
      </c>
      <c r="R151" s="24">
        <f t="shared" si="11"/>
        <v>-336.93966332513713</v>
      </c>
      <c r="S151" s="24">
        <f t="shared" si="12"/>
        <v>-2569.8978626820508</v>
      </c>
    </row>
    <row r="152" spans="1:19">
      <c r="A152" s="7" t="s">
        <v>804</v>
      </c>
      <c r="B152" s="8">
        <v>46.644066927028398</v>
      </c>
      <c r="C152" s="8">
        <v>0.131828493575216</v>
      </c>
      <c r="D152" s="8">
        <v>46.171505830835102</v>
      </c>
      <c r="E152" s="8">
        <v>1.22972431789215</v>
      </c>
      <c r="F152" s="8">
        <v>0.17940557107922001</v>
      </c>
      <c r="G152" s="8">
        <v>8.6452815294718096E-3</v>
      </c>
      <c r="H152" s="8">
        <v>0.33533448345768302</v>
      </c>
      <c r="I152" s="23">
        <v>435.46</v>
      </c>
      <c r="J152" s="23">
        <v>16.170000000000002</v>
      </c>
      <c r="K152" s="23">
        <v>138.13</v>
      </c>
      <c r="L152" s="23">
        <v>3.57</v>
      </c>
      <c r="M152" s="23">
        <v>2646.64</v>
      </c>
      <c r="N152" s="23">
        <v>78.36</v>
      </c>
      <c r="O152" s="23">
        <v>113.26</v>
      </c>
      <c r="P152" s="23">
        <v>2.4</v>
      </c>
      <c r="Q152" s="23">
        <f t="shared" si="10"/>
        <v>4.7039999999999997</v>
      </c>
      <c r="R152" s="24">
        <f t="shared" si="11"/>
        <v>-284.47819177114599</v>
      </c>
      <c r="S152" s="24">
        <f t="shared" si="12"/>
        <v>-2236.7826240508562</v>
      </c>
    </row>
    <row r="153" spans="1:19">
      <c r="A153" s="7" t="s">
        <v>805</v>
      </c>
      <c r="B153" s="8">
        <v>47.056406576236</v>
      </c>
      <c r="C153" s="8">
        <v>0.16082265627203199</v>
      </c>
      <c r="D153" s="8">
        <v>48.630825971397798</v>
      </c>
      <c r="E153" s="8">
        <v>1.4191510075301601</v>
      </c>
      <c r="F153" s="8">
        <v>0.17478136528647101</v>
      </c>
      <c r="G153" s="8">
        <v>1.23634692323428E-2</v>
      </c>
      <c r="H153" s="8">
        <v>-0.287961156441782</v>
      </c>
      <c r="I153" s="23">
        <v>408.53</v>
      </c>
      <c r="J153" s="23">
        <v>27.66</v>
      </c>
      <c r="K153" s="23">
        <v>131.21</v>
      </c>
      <c r="L153" s="23">
        <v>3.71</v>
      </c>
      <c r="M153" s="23">
        <v>2603.21</v>
      </c>
      <c r="N153" s="23">
        <v>115.51</v>
      </c>
      <c r="O153" s="23">
        <v>108.4</v>
      </c>
      <c r="P153" s="23">
        <v>2.5299999999999998</v>
      </c>
      <c r="Q153" s="23">
        <f t="shared" si="10"/>
        <v>4.9587999999999992</v>
      </c>
      <c r="R153" s="24">
        <f t="shared" si="11"/>
        <v>-276.87269372693726</v>
      </c>
      <c r="S153" s="24">
        <f t="shared" si="12"/>
        <v>-2301.4852398523985</v>
      </c>
    </row>
    <row r="154" spans="1:19">
      <c r="A154" s="7" t="s">
        <v>806</v>
      </c>
      <c r="B154" s="8">
        <v>47.3204903879165</v>
      </c>
      <c r="C154" s="8">
        <v>0.113563686323862</v>
      </c>
      <c r="D154" s="8">
        <v>45.897888023985402</v>
      </c>
      <c r="E154" s="8">
        <v>0.94067485158715003</v>
      </c>
      <c r="F154" s="8">
        <v>0.19872645499305999</v>
      </c>
      <c r="G154" s="8">
        <v>8.5957170117868797E-3</v>
      </c>
      <c r="H154" s="8">
        <v>0.23749428975303599</v>
      </c>
      <c r="I154" s="23">
        <v>475.15</v>
      </c>
      <c r="J154" s="23">
        <v>16.079999999999998</v>
      </c>
      <c r="K154" s="23">
        <v>138.94</v>
      </c>
      <c r="L154" s="23">
        <v>2.76</v>
      </c>
      <c r="M154" s="23">
        <v>2815.03</v>
      </c>
      <c r="N154" s="23">
        <v>69.25</v>
      </c>
      <c r="O154" s="23">
        <v>110.22</v>
      </c>
      <c r="P154" s="23">
        <v>1.74</v>
      </c>
      <c r="Q154" s="23">
        <f t="shared" si="10"/>
        <v>3.4104000000000001</v>
      </c>
      <c r="R154" s="24">
        <f t="shared" si="11"/>
        <v>-331.09236073307926</v>
      </c>
      <c r="S154" s="24">
        <f t="shared" si="12"/>
        <v>-2454.0101614951918</v>
      </c>
    </row>
    <row r="155" spans="1:19">
      <c r="A155" s="7" t="s">
        <v>807</v>
      </c>
      <c r="B155" s="8">
        <v>47.718146432013498</v>
      </c>
      <c r="C155" s="8">
        <v>0.15476612995429501</v>
      </c>
      <c r="D155" s="8">
        <v>45.499986864004597</v>
      </c>
      <c r="E155" s="8">
        <v>1.2801857779318999</v>
      </c>
      <c r="F155" s="8">
        <v>0.208257268103409</v>
      </c>
      <c r="G155" s="8">
        <v>1.38131175658062E-2</v>
      </c>
      <c r="H155" s="8">
        <v>6.5800244332470004E-2</v>
      </c>
      <c r="I155" s="23">
        <v>496.6</v>
      </c>
      <c r="J155" s="23">
        <v>27.07</v>
      </c>
      <c r="K155" s="23">
        <v>140.13999999999999</v>
      </c>
      <c r="L155" s="23">
        <v>3.82</v>
      </c>
      <c r="M155" s="23">
        <v>2891.3</v>
      </c>
      <c r="N155" s="23">
        <v>105.47</v>
      </c>
      <c r="O155" s="23">
        <v>109.33</v>
      </c>
      <c r="P155" s="23">
        <v>2.33</v>
      </c>
      <c r="Q155" s="23">
        <f t="shared" si="10"/>
        <v>4.5667999999999997</v>
      </c>
      <c r="R155" s="24">
        <f t="shared" si="11"/>
        <v>-354.22116527942927</v>
      </c>
      <c r="S155" s="24">
        <f t="shared" si="12"/>
        <v>-2544.5623342175068</v>
      </c>
    </row>
    <row r="156" spans="1:19">
      <c r="A156" s="7" t="s">
        <v>808</v>
      </c>
      <c r="B156" s="8">
        <v>47.855116165220899</v>
      </c>
      <c r="C156" s="8">
        <v>0.14406226024023799</v>
      </c>
      <c r="D156" s="8">
        <v>46.787012346396402</v>
      </c>
      <c r="E156" s="8">
        <v>1.1497151518706299</v>
      </c>
      <c r="F156" s="8">
        <v>0.190160237987334</v>
      </c>
      <c r="G156" s="8">
        <v>8.19544934349253E-3</v>
      </c>
      <c r="H156" s="8">
        <v>0.18243584318435399</v>
      </c>
      <c r="I156" s="23">
        <v>451.62</v>
      </c>
      <c r="J156" s="23">
        <v>16.27</v>
      </c>
      <c r="K156" s="23">
        <v>136.33000000000001</v>
      </c>
      <c r="L156" s="23">
        <v>3.25</v>
      </c>
      <c r="M156" s="23">
        <v>2742.81</v>
      </c>
      <c r="N156" s="23">
        <v>69.459999999999994</v>
      </c>
      <c r="O156" s="23">
        <v>109.75</v>
      </c>
      <c r="P156" s="23">
        <v>2.11</v>
      </c>
      <c r="Q156" s="23">
        <f t="shared" si="10"/>
        <v>4.1355999999999993</v>
      </c>
      <c r="R156" s="24">
        <f t="shared" si="11"/>
        <v>-311.49886104783599</v>
      </c>
      <c r="S156" s="24">
        <f t="shared" si="12"/>
        <v>-2399.1435079726648</v>
      </c>
    </row>
    <row r="157" spans="1:19">
      <c r="A157" s="7" t="s">
        <v>809</v>
      </c>
      <c r="B157" s="8">
        <v>47.9404610672199</v>
      </c>
      <c r="C157" s="8">
        <v>0.17241406704930801</v>
      </c>
      <c r="D157" s="8">
        <v>44.435221651924003</v>
      </c>
      <c r="E157" s="8">
        <v>1.0462421153827699</v>
      </c>
      <c r="F157" s="8">
        <v>0.19327848511432799</v>
      </c>
      <c r="G157" s="8">
        <v>1.1368577546159201E-2</v>
      </c>
      <c r="H157" s="8">
        <v>-3.49495142861058E-2</v>
      </c>
      <c r="I157" s="23">
        <v>476.89</v>
      </c>
      <c r="J157" s="23">
        <v>23.91</v>
      </c>
      <c r="K157" s="23">
        <v>143.47</v>
      </c>
      <c r="L157" s="23">
        <v>3.27</v>
      </c>
      <c r="M157" s="23">
        <v>2769.52</v>
      </c>
      <c r="N157" s="23">
        <v>94.56</v>
      </c>
      <c r="O157" s="23">
        <v>114.91</v>
      </c>
      <c r="P157" s="23">
        <v>2.1</v>
      </c>
      <c r="Q157" s="23">
        <f t="shared" si="10"/>
        <v>4.1159999999999997</v>
      </c>
      <c r="R157" s="24">
        <f t="shared" si="11"/>
        <v>-315.01174832477597</v>
      </c>
      <c r="S157" s="24">
        <f t="shared" si="12"/>
        <v>-2310.1644765468632</v>
      </c>
    </row>
    <row r="158" spans="1:19">
      <c r="A158" s="7" t="s">
        <v>810</v>
      </c>
      <c r="B158" s="8">
        <v>48.680507962054897</v>
      </c>
      <c r="C158" s="8">
        <v>0.10186862188915199</v>
      </c>
      <c r="D158" s="8">
        <v>48.917742101682101</v>
      </c>
      <c r="E158" s="8">
        <v>1.2109754283763099</v>
      </c>
      <c r="F158" s="8">
        <v>0.17430392020655</v>
      </c>
      <c r="G158" s="8">
        <v>7.5210872639751196E-3</v>
      </c>
      <c r="H158" s="8">
        <v>0.39671519250167198</v>
      </c>
      <c r="I158" s="23">
        <v>405.64</v>
      </c>
      <c r="J158" s="23">
        <v>13.22</v>
      </c>
      <c r="K158" s="23">
        <v>130.44999999999999</v>
      </c>
      <c r="L158" s="23">
        <v>3.13</v>
      </c>
      <c r="M158" s="23">
        <v>2598.65</v>
      </c>
      <c r="N158" s="23">
        <v>70.489999999999995</v>
      </c>
      <c r="O158" s="23">
        <v>107.85</v>
      </c>
      <c r="P158" s="23">
        <v>2.14</v>
      </c>
      <c r="Q158" s="23">
        <f t="shared" si="10"/>
        <v>4.1943999999999999</v>
      </c>
      <c r="R158" s="24">
        <f t="shared" si="11"/>
        <v>-276.11497450162261</v>
      </c>
      <c r="S158" s="24">
        <f t="shared" si="12"/>
        <v>-2309.5039406583223</v>
      </c>
    </row>
    <row r="159" spans="1:19">
      <c r="A159" s="7" t="s">
        <v>811</v>
      </c>
      <c r="B159" s="8">
        <v>48.951330535260901</v>
      </c>
      <c r="C159" s="8">
        <v>0.15142977797746701</v>
      </c>
      <c r="D159" s="8">
        <v>48.613754016412202</v>
      </c>
      <c r="E159" s="8">
        <v>1.3727870172646901</v>
      </c>
      <c r="F159" s="8">
        <v>0.17439291901852899</v>
      </c>
      <c r="G159" s="8">
        <v>7.0281898459898197E-3</v>
      </c>
      <c r="H159" s="8">
        <v>0.116690567589465</v>
      </c>
      <c r="I159" s="23">
        <v>407.9</v>
      </c>
      <c r="J159" s="23">
        <v>15.29</v>
      </c>
      <c r="K159" s="23">
        <v>131.26</v>
      </c>
      <c r="L159" s="23">
        <v>3.6</v>
      </c>
      <c r="M159" s="23">
        <v>2599.5100000000002</v>
      </c>
      <c r="N159" s="23">
        <v>65.83</v>
      </c>
      <c r="O159" s="23">
        <v>108.5</v>
      </c>
      <c r="P159" s="23">
        <v>2.46</v>
      </c>
      <c r="Q159" s="23">
        <f t="shared" si="10"/>
        <v>4.8216000000000001</v>
      </c>
      <c r="R159" s="24">
        <f t="shared" si="11"/>
        <v>-275.94470046082949</v>
      </c>
      <c r="S159" s="24">
        <f t="shared" si="12"/>
        <v>-2295.8617511520738</v>
      </c>
    </row>
    <row r="160" spans="1:19">
      <c r="A160" s="7" t="s">
        <v>812</v>
      </c>
      <c r="B160" s="8">
        <v>50.274403431770999</v>
      </c>
      <c r="C160" s="8">
        <v>0.183899941886456</v>
      </c>
      <c r="D160" s="8">
        <v>36.346885195051101</v>
      </c>
      <c r="E160" s="8">
        <v>0.99236714399254999</v>
      </c>
      <c r="F160" s="8">
        <v>0.32511767712719197</v>
      </c>
      <c r="G160" s="8">
        <v>1.24288406219715E-2</v>
      </c>
      <c r="H160" s="8">
        <v>-0.16541714853384601</v>
      </c>
      <c r="I160" s="23">
        <v>815.6</v>
      </c>
      <c r="J160" s="23">
        <v>27.75</v>
      </c>
      <c r="K160" s="23">
        <v>174.96</v>
      </c>
      <c r="L160" s="23">
        <v>4.62</v>
      </c>
      <c r="M160" s="23">
        <v>3593.52</v>
      </c>
      <c r="N160" s="23">
        <v>57.52</v>
      </c>
      <c r="O160" s="23">
        <v>108.4</v>
      </c>
      <c r="P160" s="23">
        <v>1.77</v>
      </c>
      <c r="Q160" s="23">
        <f t="shared" si="10"/>
        <v>3.4691999999999998</v>
      </c>
      <c r="R160" s="24">
        <f t="shared" si="11"/>
        <v>-652.39852398523988</v>
      </c>
      <c r="S160" s="24">
        <f t="shared" si="12"/>
        <v>-3215.0553505535049</v>
      </c>
    </row>
    <row r="161" spans="1:19">
      <c r="A161" s="7" t="s">
        <v>813</v>
      </c>
      <c r="B161" s="8">
        <v>50.404897376925398</v>
      </c>
      <c r="C161" s="8">
        <v>0.17145263145509301</v>
      </c>
      <c r="D161" s="8">
        <v>44.837564035050001</v>
      </c>
      <c r="E161" s="8">
        <v>0.83377829775705103</v>
      </c>
      <c r="F161" s="8">
        <v>0.18040055710094399</v>
      </c>
      <c r="G161" s="8">
        <v>8.9087118209865805E-3</v>
      </c>
      <c r="H161" s="8">
        <v>0.27986454963421498</v>
      </c>
      <c r="I161" s="23">
        <v>447.94</v>
      </c>
      <c r="J161" s="23">
        <v>16.91</v>
      </c>
      <c r="K161" s="23">
        <v>142.19</v>
      </c>
      <c r="L161" s="23">
        <v>2.56</v>
      </c>
      <c r="M161" s="23">
        <v>2655.81</v>
      </c>
      <c r="N161" s="23">
        <v>80.239999999999995</v>
      </c>
      <c r="O161" s="23">
        <v>116.41</v>
      </c>
      <c r="P161" s="23">
        <v>1.72</v>
      </c>
      <c r="Q161" s="23">
        <f t="shared" si="10"/>
        <v>3.3712</v>
      </c>
      <c r="R161" s="24">
        <f t="shared" si="11"/>
        <v>-284.79512069409844</v>
      </c>
      <c r="S161" s="24">
        <f t="shared" si="12"/>
        <v>-2181.4277123958423</v>
      </c>
    </row>
    <row r="162" spans="1:19">
      <c r="A162" s="7" t="s">
        <v>814</v>
      </c>
      <c r="B162" s="8">
        <v>50.430426158041499</v>
      </c>
      <c r="C162" s="8">
        <v>0.22493000047134101</v>
      </c>
      <c r="D162" s="8">
        <v>41.114505788188701</v>
      </c>
      <c r="E162" s="8">
        <v>1.24986783071351</v>
      </c>
      <c r="F162" s="8">
        <v>0.17539715732126901</v>
      </c>
      <c r="G162" s="8">
        <v>9.2206290631595706E-3</v>
      </c>
      <c r="H162" s="8">
        <v>0.12476463877279401</v>
      </c>
      <c r="I162" s="23">
        <v>469.55</v>
      </c>
      <c r="J162" s="23">
        <v>21.13</v>
      </c>
      <c r="K162" s="23">
        <v>154.91999999999999</v>
      </c>
      <c r="L162" s="23">
        <v>4.5599999999999996</v>
      </c>
      <c r="M162" s="23">
        <v>2609.0700000000002</v>
      </c>
      <c r="N162" s="23">
        <v>85.8</v>
      </c>
      <c r="O162" s="23">
        <v>127.96</v>
      </c>
      <c r="P162" s="23">
        <v>3.11</v>
      </c>
      <c r="Q162" s="23">
        <f t="shared" si="10"/>
        <v>6.0955999999999992</v>
      </c>
      <c r="R162" s="24">
        <f t="shared" si="11"/>
        <v>-266.95060956548929</v>
      </c>
      <c r="S162" s="24">
        <f t="shared" si="12"/>
        <v>-1938.9731165989374</v>
      </c>
    </row>
    <row r="163" spans="1:19">
      <c r="A163" s="7" t="s">
        <v>815</v>
      </c>
      <c r="B163" s="8">
        <v>50.617684225170798</v>
      </c>
      <c r="C163" s="8">
        <v>0.131018524291967</v>
      </c>
      <c r="D163" s="8">
        <v>45.632176439817798</v>
      </c>
      <c r="E163" s="8">
        <v>1.23017802131941</v>
      </c>
      <c r="F163" s="8">
        <v>0.192518111512746</v>
      </c>
      <c r="G163" s="8">
        <v>9.3701129458719397E-3</v>
      </c>
      <c r="H163" s="8">
        <v>0.35065366444708901</v>
      </c>
      <c r="I163" s="23">
        <v>465.39</v>
      </c>
      <c r="J163" s="23">
        <v>17.059999999999999</v>
      </c>
      <c r="K163" s="23">
        <v>139.74</v>
      </c>
      <c r="L163" s="23">
        <v>3.65</v>
      </c>
      <c r="M163" s="23">
        <v>2763.06</v>
      </c>
      <c r="N163" s="23">
        <v>78.290000000000006</v>
      </c>
      <c r="O163" s="23">
        <v>112.06</v>
      </c>
      <c r="P163" s="23">
        <v>2.35</v>
      </c>
      <c r="Q163" s="23">
        <f t="shared" si="10"/>
        <v>4.6059999999999999</v>
      </c>
      <c r="R163" s="24">
        <f t="shared" si="11"/>
        <v>-315.30430126717823</v>
      </c>
      <c r="S163" s="24">
        <f t="shared" si="12"/>
        <v>-2365.6969480635375</v>
      </c>
    </row>
    <row r="164" spans="1:19">
      <c r="A164" s="7" t="s">
        <v>816</v>
      </c>
      <c r="B164" s="8">
        <v>50.714256204085302</v>
      </c>
      <c r="C164" s="8">
        <v>0.16821914393037499</v>
      </c>
      <c r="D164" s="8">
        <v>42.994001068737298</v>
      </c>
      <c r="E164" s="8">
        <v>1.0711946333989699</v>
      </c>
      <c r="F164" s="8">
        <v>0.19065085288313999</v>
      </c>
      <c r="G164" s="8">
        <v>1.18654504513643E-2</v>
      </c>
      <c r="H164" s="8">
        <v>-9.9074547269800695E-2</v>
      </c>
      <c r="I164" s="23">
        <v>484.28</v>
      </c>
      <c r="J164" s="23">
        <v>26.15</v>
      </c>
      <c r="K164" s="23">
        <v>148.22</v>
      </c>
      <c r="L164" s="23">
        <v>3.58</v>
      </c>
      <c r="M164" s="23">
        <v>2747.04</v>
      </c>
      <c r="N164" s="23">
        <v>100.26</v>
      </c>
      <c r="O164" s="23">
        <v>119.27</v>
      </c>
      <c r="P164" s="23">
        <v>2.3199999999999998</v>
      </c>
      <c r="Q164" s="23">
        <f t="shared" si="10"/>
        <v>4.5471999999999992</v>
      </c>
      <c r="R164" s="24">
        <f t="shared" si="11"/>
        <v>-306.03672340068749</v>
      </c>
      <c r="S164" s="24">
        <f t="shared" si="12"/>
        <v>-2203.2112014756435</v>
      </c>
    </row>
    <row r="165" spans="1:19">
      <c r="A165" s="7" t="s">
        <v>817</v>
      </c>
      <c r="B165" s="8">
        <v>53.278524615723299</v>
      </c>
      <c r="C165" s="8">
        <v>0.15337040391895801</v>
      </c>
      <c r="D165" s="8">
        <v>49.418762726487202</v>
      </c>
      <c r="E165" s="8">
        <v>1.37668484466275</v>
      </c>
      <c r="F165" s="8">
        <v>0.181733278431501</v>
      </c>
      <c r="G165" s="8">
        <v>9.31714261886777E-3</v>
      </c>
      <c r="H165" s="8">
        <v>-8.8239984883312403E-2</v>
      </c>
      <c r="I165" s="23">
        <v>416.3</v>
      </c>
      <c r="J165" s="23">
        <v>20.239999999999998</v>
      </c>
      <c r="K165" s="23">
        <v>129.13999999999999</v>
      </c>
      <c r="L165" s="23">
        <v>3.49</v>
      </c>
      <c r="M165" s="23">
        <v>2668.01</v>
      </c>
      <c r="N165" s="23">
        <v>83.2</v>
      </c>
      <c r="O165" s="23">
        <v>105.44</v>
      </c>
      <c r="P165" s="23">
        <v>2.33</v>
      </c>
      <c r="Q165" s="23">
        <f t="shared" si="10"/>
        <v>4.5667999999999997</v>
      </c>
      <c r="R165" s="24">
        <f t="shared" si="11"/>
        <v>-294.82169954476484</v>
      </c>
      <c r="S165" s="24">
        <f t="shared" si="12"/>
        <v>-2430.3584977238243</v>
      </c>
    </row>
    <row r="166" spans="1:19">
      <c r="A166" s="7" t="s">
        <v>818</v>
      </c>
      <c r="B166" s="8">
        <v>55.0356310277527</v>
      </c>
      <c r="C166" s="8">
        <v>0.106024094147187</v>
      </c>
      <c r="D166" s="8">
        <v>48.535797554520997</v>
      </c>
      <c r="E166" s="8">
        <v>1.38964894956084</v>
      </c>
      <c r="F166" s="8">
        <v>0.17080143042621901</v>
      </c>
      <c r="G166" s="8">
        <v>8.7109005596389903E-3</v>
      </c>
      <c r="H166" s="8">
        <v>0.40236050406969298</v>
      </c>
      <c r="I166" s="23">
        <v>401.49</v>
      </c>
      <c r="J166" s="23">
        <v>15.4</v>
      </c>
      <c r="K166" s="23">
        <v>131.47</v>
      </c>
      <c r="L166" s="23">
        <v>3.65</v>
      </c>
      <c r="M166" s="23">
        <v>2564.7600000000002</v>
      </c>
      <c r="N166" s="23">
        <v>83.59</v>
      </c>
      <c r="O166" s="23">
        <v>109.33</v>
      </c>
      <c r="P166" s="23">
        <v>2.5299999999999998</v>
      </c>
      <c r="Q166" s="23">
        <f t="shared" si="10"/>
        <v>4.9587999999999992</v>
      </c>
      <c r="R166" s="24">
        <f t="shared" si="11"/>
        <v>-267.22765937985918</v>
      </c>
      <c r="S166" s="24">
        <f t="shared" si="12"/>
        <v>-2245.8885941644562</v>
      </c>
    </row>
    <row r="167" spans="1:19">
      <c r="A167" s="7" t="s">
        <v>819</v>
      </c>
      <c r="B167" s="8">
        <v>57.028901481958897</v>
      </c>
      <c r="C167" s="8">
        <v>0.14939521069158199</v>
      </c>
      <c r="D167" s="8">
        <v>46.002770293944003</v>
      </c>
      <c r="E167" s="8">
        <v>1.32342119068863</v>
      </c>
      <c r="F167" s="8">
        <v>0.19522200110250301</v>
      </c>
      <c r="G167" s="8">
        <v>1.1699106450836799E-2</v>
      </c>
      <c r="H167" s="8">
        <v>-0.27005598611182302</v>
      </c>
      <c r="I167" s="23">
        <v>467.58</v>
      </c>
      <c r="J167" s="23">
        <v>26.86</v>
      </c>
      <c r="K167" s="23">
        <v>138.63</v>
      </c>
      <c r="L167" s="23">
        <v>3.87</v>
      </c>
      <c r="M167" s="23">
        <v>2785.93</v>
      </c>
      <c r="N167" s="23">
        <v>96.2</v>
      </c>
      <c r="O167" s="23">
        <v>110.64</v>
      </c>
      <c r="P167" s="23">
        <v>2.46</v>
      </c>
      <c r="Q167" s="23">
        <f t="shared" si="10"/>
        <v>4.8216000000000001</v>
      </c>
      <c r="R167" s="24">
        <f t="shared" ref="R167:R203" si="13">(O167-I167)/O167*100</f>
        <v>-322.61388286334056</v>
      </c>
      <c r="S167" s="24">
        <f t="shared" ref="S167:S203" si="14">(O167-M167)/O167*100</f>
        <v>-2418.0133767172811</v>
      </c>
    </row>
    <row r="168" spans="1:19">
      <c r="A168" s="7" t="s">
        <v>820</v>
      </c>
      <c r="B168" s="8">
        <v>58.385878159841297</v>
      </c>
      <c r="C168" s="8">
        <v>0.171712510965881</v>
      </c>
      <c r="D168" s="8">
        <v>48.827062021699902</v>
      </c>
      <c r="E168" s="8">
        <v>1.27553392206936</v>
      </c>
      <c r="F168" s="8">
        <v>0.19709559858182901</v>
      </c>
      <c r="G168" s="8">
        <v>9.48638228284443E-3</v>
      </c>
      <c r="H168" s="8">
        <v>-7.3984618844912406E-2</v>
      </c>
      <c r="I168" s="23">
        <v>449.13</v>
      </c>
      <c r="J168" s="23">
        <v>20.07</v>
      </c>
      <c r="K168" s="23">
        <v>130.69</v>
      </c>
      <c r="L168" s="23">
        <v>3.31</v>
      </c>
      <c r="M168" s="23">
        <v>2801.56</v>
      </c>
      <c r="N168" s="23">
        <v>77.150000000000006</v>
      </c>
      <c r="O168" s="23">
        <v>103.94</v>
      </c>
      <c r="P168" s="23">
        <v>2.09</v>
      </c>
      <c r="Q168" s="23">
        <f t="shared" si="10"/>
        <v>4.0964</v>
      </c>
      <c r="R168" s="24">
        <f t="shared" si="13"/>
        <v>-332.10506061189147</v>
      </c>
      <c r="S168" s="24">
        <f t="shared" si="14"/>
        <v>-2595.3627092553397</v>
      </c>
    </row>
    <row r="169" spans="1:19">
      <c r="A169" s="7" t="s">
        <v>821</v>
      </c>
      <c r="B169" s="8">
        <v>59.186059646666699</v>
      </c>
      <c r="C169" s="8">
        <v>0.169457399847391</v>
      </c>
      <c r="D169" s="8">
        <v>47.259145730952</v>
      </c>
      <c r="E169" s="8">
        <v>1.24946733968114</v>
      </c>
      <c r="F169" s="8">
        <v>0.18632341070654801</v>
      </c>
      <c r="G169" s="8">
        <v>9.6117261937709308E-3</v>
      </c>
      <c r="H169" s="8">
        <v>0.30021834290453903</v>
      </c>
      <c r="I169" s="23">
        <v>440.64</v>
      </c>
      <c r="J169" s="23">
        <v>17.66</v>
      </c>
      <c r="K169" s="23">
        <v>134.97999999999999</v>
      </c>
      <c r="L169" s="23">
        <v>3.46</v>
      </c>
      <c r="M169" s="23">
        <v>2709.24</v>
      </c>
      <c r="N169" s="23">
        <v>83.4</v>
      </c>
      <c r="O169" s="23">
        <v>109.37</v>
      </c>
      <c r="P169" s="23">
        <v>2.27</v>
      </c>
      <c r="Q169" s="23">
        <f t="shared" si="10"/>
        <v>4.4492000000000003</v>
      </c>
      <c r="R169" s="24">
        <f t="shared" si="13"/>
        <v>-302.88927493828288</v>
      </c>
      <c r="S169" s="24">
        <f t="shared" si="14"/>
        <v>-2377.1326689220077</v>
      </c>
    </row>
    <row r="170" spans="1:19">
      <c r="A170" s="7" t="s">
        <v>822</v>
      </c>
      <c r="B170" s="8">
        <v>61.531014248313703</v>
      </c>
      <c r="C170" s="8">
        <v>0.20692311758291099</v>
      </c>
      <c r="D170" s="8">
        <v>47.750443237771499</v>
      </c>
      <c r="E170" s="8">
        <v>2.3026922261044702</v>
      </c>
      <c r="F170" s="8">
        <v>0.23397031175150801</v>
      </c>
      <c r="G170" s="8">
        <v>1.8918459582807499E-2</v>
      </c>
      <c r="H170" s="8">
        <v>-0.58101687678398495</v>
      </c>
      <c r="I170" s="23">
        <v>523.91999999999996</v>
      </c>
      <c r="J170" s="23">
        <v>46.42</v>
      </c>
      <c r="K170" s="23">
        <v>133.61000000000001</v>
      </c>
      <c r="L170" s="23">
        <v>6.25</v>
      </c>
      <c r="M170" s="23">
        <v>3078.69</v>
      </c>
      <c r="N170" s="23">
        <v>126.54</v>
      </c>
      <c r="O170" s="23">
        <v>99.46</v>
      </c>
      <c r="P170" s="23">
        <v>3.46</v>
      </c>
      <c r="Q170" s="23">
        <f t="shared" si="10"/>
        <v>6.7816000000000001</v>
      </c>
      <c r="R170" s="24">
        <f t="shared" si="13"/>
        <v>-426.76452845364975</v>
      </c>
      <c r="S170" s="24">
        <f t="shared" si="14"/>
        <v>-2995.4051880152829</v>
      </c>
    </row>
    <row r="171" spans="1:19">
      <c r="A171" s="7" t="s">
        <v>823</v>
      </c>
      <c r="B171" s="8">
        <v>62.942093360502298</v>
      </c>
      <c r="C171" s="8">
        <v>0.25358388749564698</v>
      </c>
      <c r="D171" s="8">
        <v>47.8500811143251</v>
      </c>
      <c r="E171" s="8">
        <v>1.1826303524477</v>
      </c>
      <c r="F171" s="8">
        <v>0.21227828854516101</v>
      </c>
      <c r="G171" s="8">
        <v>1.53576277664577E-2</v>
      </c>
      <c r="H171" s="8">
        <v>0.10765117828136</v>
      </c>
      <c r="I171" s="23">
        <v>484.45</v>
      </c>
      <c r="J171" s="23">
        <v>27.9</v>
      </c>
      <c r="K171" s="23">
        <v>133.33000000000001</v>
      </c>
      <c r="L171" s="23">
        <v>3.2</v>
      </c>
      <c r="M171" s="23">
        <v>2922.29</v>
      </c>
      <c r="N171" s="23">
        <v>114.73</v>
      </c>
      <c r="O171" s="23">
        <v>103.25</v>
      </c>
      <c r="P171" s="23">
        <v>1.92</v>
      </c>
      <c r="Q171" s="23">
        <f t="shared" si="10"/>
        <v>3.7631999999999999</v>
      </c>
      <c r="R171" s="24">
        <f t="shared" si="13"/>
        <v>-369.20096852300242</v>
      </c>
      <c r="S171" s="24">
        <f t="shared" si="14"/>
        <v>-2730.3050847457625</v>
      </c>
    </row>
    <row r="172" spans="1:19">
      <c r="A172" s="7" t="s">
        <v>824</v>
      </c>
      <c r="B172" s="8">
        <v>64.702271667412305</v>
      </c>
      <c r="C172" s="8">
        <v>0.229094567345416</v>
      </c>
      <c r="D172" s="8">
        <v>49.588268506079203</v>
      </c>
      <c r="E172" s="8">
        <v>1.26333689530828</v>
      </c>
      <c r="F172" s="8">
        <v>0.17865687526444801</v>
      </c>
      <c r="G172" s="8">
        <v>7.9759467319757294E-3</v>
      </c>
      <c r="H172" s="8">
        <v>0.47884195575298899</v>
      </c>
      <c r="I172" s="23">
        <v>409.35</v>
      </c>
      <c r="J172" s="23">
        <v>13.01</v>
      </c>
      <c r="K172" s="23">
        <v>128.71</v>
      </c>
      <c r="L172" s="23">
        <v>3.18</v>
      </c>
      <c r="M172" s="23">
        <v>2639.69</v>
      </c>
      <c r="N172" s="23">
        <v>72.650000000000006</v>
      </c>
      <c r="O172" s="23">
        <v>105.63</v>
      </c>
      <c r="P172" s="23">
        <v>2.14</v>
      </c>
      <c r="Q172" s="23">
        <f t="shared" si="10"/>
        <v>4.1943999999999999</v>
      </c>
      <c r="R172" s="24">
        <f t="shared" si="13"/>
        <v>-287.53195115024141</v>
      </c>
      <c r="S172" s="24">
        <f t="shared" si="14"/>
        <v>-2398.996497207233</v>
      </c>
    </row>
    <row r="173" spans="1:19">
      <c r="A173" s="7" t="s">
        <v>825</v>
      </c>
      <c r="B173" s="8">
        <v>64.883474783440803</v>
      </c>
      <c r="C173" s="8">
        <v>0.20925703289970299</v>
      </c>
      <c r="D173" s="8">
        <v>48.154285335028803</v>
      </c>
      <c r="E173" s="8">
        <v>1.8731744482824499</v>
      </c>
      <c r="F173" s="8">
        <v>0.13847825859135099</v>
      </c>
      <c r="G173" s="8">
        <v>9.3130332319434402E-3</v>
      </c>
      <c r="H173" s="8">
        <v>-0.39882148901009601</v>
      </c>
      <c r="I173" s="23">
        <v>338.98</v>
      </c>
      <c r="J173" s="23">
        <v>25.45</v>
      </c>
      <c r="K173" s="23">
        <v>132.5</v>
      </c>
      <c r="L173" s="23">
        <v>5</v>
      </c>
      <c r="M173" s="23">
        <v>2207.48</v>
      </c>
      <c r="N173" s="23">
        <v>114.38</v>
      </c>
      <c r="O173" s="23">
        <v>116.1</v>
      </c>
      <c r="P173" s="23">
        <v>3.84</v>
      </c>
      <c r="Q173" s="23">
        <f t="shared" si="10"/>
        <v>7.5263999999999998</v>
      </c>
      <c r="R173" s="24">
        <f t="shared" si="13"/>
        <v>-191.97243755383292</v>
      </c>
      <c r="S173" s="24">
        <f t="shared" si="14"/>
        <v>-1801.3608957795007</v>
      </c>
    </row>
    <row r="174" spans="1:19">
      <c r="A174" s="7" t="s">
        <v>826</v>
      </c>
      <c r="B174" s="8">
        <v>67.100033899392301</v>
      </c>
      <c r="C174" s="8">
        <v>0.24851684011179401</v>
      </c>
      <c r="D174" s="8">
        <v>50.091220114814703</v>
      </c>
      <c r="E174" s="8">
        <v>1.1553855756035001</v>
      </c>
      <c r="F174" s="8">
        <v>0.16098905744455999</v>
      </c>
      <c r="G174" s="8">
        <v>7.6128695108477803E-3</v>
      </c>
      <c r="H174" s="8">
        <v>0.40469252541785899</v>
      </c>
      <c r="I174" s="23">
        <v>372.32</v>
      </c>
      <c r="J174" s="23">
        <v>13.26</v>
      </c>
      <c r="K174" s="23">
        <v>127.43</v>
      </c>
      <c r="L174" s="23">
        <v>2.85</v>
      </c>
      <c r="M174" s="23">
        <v>2465.31</v>
      </c>
      <c r="N174" s="23">
        <v>78.28</v>
      </c>
      <c r="O174" s="23">
        <v>107.68</v>
      </c>
      <c r="P174" s="23">
        <v>2.04</v>
      </c>
      <c r="Q174" s="23">
        <f t="shared" si="10"/>
        <v>3.9984000000000002</v>
      </c>
      <c r="R174" s="24">
        <f t="shared" si="13"/>
        <v>-245.76523031203564</v>
      </c>
      <c r="S174" s="24">
        <f t="shared" si="14"/>
        <v>-2189.4780832095098</v>
      </c>
    </row>
    <row r="175" spans="1:19">
      <c r="A175" s="7" t="s">
        <v>827</v>
      </c>
      <c r="B175" s="8">
        <v>67.191085418188493</v>
      </c>
      <c r="C175" s="8">
        <v>0.18059289017186</v>
      </c>
      <c r="D175" s="8">
        <v>50.685889710035902</v>
      </c>
      <c r="E175" s="8">
        <v>1.25393797418675</v>
      </c>
      <c r="F175" s="8">
        <v>0.20860135140460501</v>
      </c>
      <c r="G175" s="8">
        <v>1.11341109464163E-2</v>
      </c>
      <c r="H175" s="8">
        <v>0.296691142786215</v>
      </c>
      <c r="I175" s="23">
        <v>456.2</v>
      </c>
      <c r="J175" s="23">
        <v>18.63</v>
      </c>
      <c r="K175" s="23">
        <v>125.95</v>
      </c>
      <c r="L175" s="23">
        <v>3.02</v>
      </c>
      <c r="M175" s="23">
        <v>2893.98</v>
      </c>
      <c r="N175" s="23">
        <v>84.86</v>
      </c>
      <c r="O175" s="23">
        <v>98.14</v>
      </c>
      <c r="P175" s="23">
        <v>1.84</v>
      </c>
      <c r="Q175" s="23">
        <f t="shared" si="10"/>
        <v>3.6064000000000003</v>
      </c>
      <c r="R175" s="24">
        <f t="shared" si="13"/>
        <v>-364.84613816996131</v>
      </c>
      <c r="S175" s="24">
        <f t="shared" si="14"/>
        <v>-2848.8282046056652</v>
      </c>
    </row>
    <row r="176" spans="1:19">
      <c r="A176" s="7" t="s">
        <v>828</v>
      </c>
      <c r="B176" s="8">
        <v>68.195026925911094</v>
      </c>
      <c r="C176" s="8">
        <v>0.14088326161368001</v>
      </c>
      <c r="D176" s="8">
        <v>47.2851676955746</v>
      </c>
      <c r="E176" s="8">
        <v>1.11559311423546</v>
      </c>
      <c r="F176" s="8">
        <v>0.18077112347497101</v>
      </c>
      <c r="G176" s="8">
        <v>6.7131552579399803E-3</v>
      </c>
      <c r="H176" s="8">
        <v>0.314630527349193</v>
      </c>
      <c r="I176" s="23">
        <v>429.74</v>
      </c>
      <c r="J176" s="23">
        <v>12.78</v>
      </c>
      <c r="K176" s="23">
        <v>134.91</v>
      </c>
      <c r="L176" s="23">
        <v>3.09</v>
      </c>
      <c r="M176" s="23">
        <v>2659.21</v>
      </c>
      <c r="N176" s="23">
        <v>60.32</v>
      </c>
      <c r="O176" s="23">
        <v>110.35</v>
      </c>
      <c r="P176" s="23">
        <v>2.0699999999999998</v>
      </c>
      <c r="Q176" s="23">
        <f t="shared" si="10"/>
        <v>4.0571999999999999</v>
      </c>
      <c r="R176" s="24">
        <f t="shared" si="13"/>
        <v>-289.43362029904847</v>
      </c>
      <c r="S176" s="24">
        <f t="shared" si="14"/>
        <v>-2309.7961033076576</v>
      </c>
    </row>
    <row r="177" spans="1:19">
      <c r="A177" s="7" t="s">
        <v>829</v>
      </c>
      <c r="B177" s="8">
        <v>71.059492368211593</v>
      </c>
      <c r="C177" s="8">
        <v>0.18604797933046099</v>
      </c>
      <c r="D177" s="8">
        <v>46.510744978995</v>
      </c>
      <c r="E177" s="8">
        <v>1.1861269763698301</v>
      </c>
      <c r="F177" s="8">
        <v>0.14130507971401901</v>
      </c>
      <c r="G177" s="8">
        <v>6.9057297207597698E-3</v>
      </c>
      <c r="H177" s="8">
        <v>0.239903939571492</v>
      </c>
      <c r="I177" s="23">
        <v>355.13</v>
      </c>
      <c r="J177" s="23">
        <v>14.51</v>
      </c>
      <c r="K177" s="23">
        <v>137.13</v>
      </c>
      <c r="L177" s="23">
        <v>3.39</v>
      </c>
      <c r="M177" s="23">
        <v>2242.4899999999998</v>
      </c>
      <c r="N177" s="23">
        <v>82.8</v>
      </c>
      <c r="O177" s="23">
        <v>119.65</v>
      </c>
      <c r="P177" s="23">
        <v>2.58</v>
      </c>
      <c r="Q177" s="23">
        <f t="shared" si="10"/>
        <v>5.0568</v>
      </c>
      <c r="R177" s="24">
        <f t="shared" si="13"/>
        <v>-196.80735478478894</v>
      </c>
      <c r="S177" s="24">
        <f t="shared" si="14"/>
        <v>-1774.2081069786873</v>
      </c>
    </row>
    <row r="178" spans="1:19">
      <c r="A178" s="7" t="s">
        <v>830</v>
      </c>
      <c r="B178" s="8">
        <v>75.144340271232906</v>
      </c>
      <c r="C178" s="8">
        <v>0.26190957748799998</v>
      </c>
      <c r="D178" s="8">
        <v>50.075265431525303</v>
      </c>
      <c r="E178" s="8">
        <v>1.3709902235128699</v>
      </c>
      <c r="F178" s="8">
        <v>0.16920897650066599</v>
      </c>
      <c r="G178" s="8">
        <v>6.7255927729865201E-3</v>
      </c>
      <c r="H178" s="8">
        <v>0.20590485928063301</v>
      </c>
      <c r="I178" s="23">
        <v>388.21</v>
      </c>
      <c r="J178" s="23">
        <v>13.71</v>
      </c>
      <c r="K178" s="23">
        <v>127.47</v>
      </c>
      <c r="L178" s="23">
        <v>3.39</v>
      </c>
      <c r="M178" s="23">
        <v>2549.08</v>
      </c>
      <c r="N178" s="23">
        <v>65.25</v>
      </c>
      <c r="O178" s="23">
        <v>106.27</v>
      </c>
      <c r="P178" s="23">
        <v>2.35</v>
      </c>
      <c r="Q178" s="23">
        <f t="shared" si="10"/>
        <v>4.6059999999999999</v>
      </c>
      <c r="R178" s="24">
        <f t="shared" si="13"/>
        <v>-265.305354286252</v>
      </c>
      <c r="S178" s="24">
        <f t="shared" si="14"/>
        <v>-2298.6826009221795</v>
      </c>
    </row>
    <row r="179" spans="1:19">
      <c r="A179" s="7" t="s">
        <v>831</v>
      </c>
      <c r="B179" s="8">
        <v>82.274316414150206</v>
      </c>
      <c r="C179" s="8">
        <v>0.14008708569369099</v>
      </c>
      <c r="D179" s="8">
        <v>49.1571627098782</v>
      </c>
      <c r="E179" s="8">
        <v>1.31398704827031</v>
      </c>
      <c r="F179" s="8">
        <v>0.19342701263189799</v>
      </c>
      <c r="G179" s="8">
        <v>8.2967554813868603E-3</v>
      </c>
      <c r="H179" s="8">
        <v>1.86183494522652E-2</v>
      </c>
      <c r="I179" s="23">
        <v>439.94</v>
      </c>
      <c r="J179" s="23">
        <v>17.53</v>
      </c>
      <c r="K179" s="23">
        <v>129.82</v>
      </c>
      <c r="L179" s="23">
        <v>3.37</v>
      </c>
      <c r="M179" s="23">
        <v>2770.78</v>
      </c>
      <c r="N179" s="23">
        <v>68.95</v>
      </c>
      <c r="O179" s="23">
        <v>103.9</v>
      </c>
      <c r="P179" s="23">
        <v>2.16</v>
      </c>
      <c r="Q179" s="23">
        <f t="shared" si="10"/>
        <v>4.2336</v>
      </c>
      <c r="R179" s="24">
        <f t="shared" si="13"/>
        <v>-323.42637151106828</v>
      </c>
      <c r="S179" s="24">
        <f t="shared" si="14"/>
        <v>-2566.7757459095283</v>
      </c>
    </row>
    <row r="180" spans="1:19">
      <c r="A180" s="7" t="s">
        <v>832</v>
      </c>
      <c r="B180" s="8">
        <v>85.960765491808999</v>
      </c>
      <c r="C180" s="8">
        <v>0.12981168048327099</v>
      </c>
      <c r="D180" s="8">
        <v>48.766678761183996</v>
      </c>
      <c r="E180" s="8">
        <v>1.1704902212491901</v>
      </c>
      <c r="F180" s="8">
        <v>0.14672533449688399</v>
      </c>
      <c r="G180" s="8">
        <v>5.5577500092082099E-3</v>
      </c>
      <c r="H180" s="8">
        <v>0.36237134607603699</v>
      </c>
      <c r="I180" s="23">
        <v>352.22</v>
      </c>
      <c r="J180" s="23">
        <v>10.72</v>
      </c>
      <c r="K180" s="23">
        <v>130.85</v>
      </c>
      <c r="L180" s="23">
        <v>3.05</v>
      </c>
      <c r="M180" s="23">
        <v>2307.33</v>
      </c>
      <c r="N180" s="23">
        <v>63.73</v>
      </c>
      <c r="O180" s="23">
        <v>113.16</v>
      </c>
      <c r="P180" s="23">
        <v>2.2799999999999998</v>
      </c>
      <c r="Q180" s="23">
        <f t="shared" si="10"/>
        <v>4.4687999999999999</v>
      </c>
      <c r="R180" s="24">
        <f t="shared" si="13"/>
        <v>-211.25839519264761</v>
      </c>
      <c r="S180" s="24">
        <f t="shared" si="14"/>
        <v>-1938.9978791092262</v>
      </c>
    </row>
    <row r="181" spans="1:19">
      <c r="A181" s="7" t="s">
        <v>833</v>
      </c>
      <c r="B181" s="8">
        <v>86.418100997945203</v>
      </c>
      <c r="C181" s="8">
        <v>0.26150026300930101</v>
      </c>
      <c r="D181" s="8">
        <v>44.798030051297403</v>
      </c>
      <c r="E181" s="8">
        <v>1.52427231697851</v>
      </c>
      <c r="F181" s="8">
        <v>0.18352914375291701</v>
      </c>
      <c r="G181" s="8">
        <v>1.51599986151281E-2</v>
      </c>
      <c r="H181" s="8">
        <v>4.3722802682430902E-2</v>
      </c>
      <c r="I181" s="23">
        <v>454.53</v>
      </c>
      <c r="J181" s="23">
        <v>31.58</v>
      </c>
      <c r="K181" s="23">
        <v>142.32</v>
      </c>
      <c r="L181" s="23">
        <v>4.6900000000000004</v>
      </c>
      <c r="M181" s="23">
        <v>2684.28</v>
      </c>
      <c r="N181" s="23">
        <v>133.85</v>
      </c>
      <c r="O181" s="23">
        <v>115.9</v>
      </c>
      <c r="P181" s="23">
        <v>3.11</v>
      </c>
      <c r="Q181" s="23">
        <f t="shared" si="10"/>
        <v>6.0955999999999992</v>
      </c>
      <c r="R181" s="24">
        <f t="shared" si="13"/>
        <v>-292.17428817946501</v>
      </c>
      <c r="S181" s="24">
        <f t="shared" si="14"/>
        <v>-2216.0310612597063</v>
      </c>
    </row>
    <row r="182" spans="1:19">
      <c r="A182" s="7" t="s">
        <v>834</v>
      </c>
      <c r="B182" s="8">
        <v>91.004057818326999</v>
      </c>
      <c r="C182" s="8">
        <v>0.177753484976924</v>
      </c>
      <c r="D182" s="8">
        <v>50.440561729045001</v>
      </c>
      <c r="E182" s="8">
        <v>1.1496148135120901</v>
      </c>
      <c r="F182" s="8">
        <v>0.144483864237862</v>
      </c>
      <c r="G182" s="8">
        <v>5.9715313425232697E-3</v>
      </c>
      <c r="H182" s="8">
        <v>0.15392291090312199</v>
      </c>
      <c r="I182" s="23">
        <v>337.85</v>
      </c>
      <c r="J182" s="23">
        <v>12.4</v>
      </c>
      <c r="K182" s="23">
        <v>126.55</v>
      </c>
      <c r="L182" s="23">
        <v>2.8</v>
      </c>
      <c r="M182" s="23">
        <v>2280.87</v>
      </c>
      <c r="N182" s="23">
        <v>69.739999999999995</v>
      </c>
      <c r="O182" s="23">
        <v>109.82</v>
      </c>
      <c r="P182" s="23">
        <v>2.11</v>
      </c>
      <c r="Q182" s="23">
        <f t="shared" si="10"/>
        <v>4.1355999999999993</v>
      </c>
      <c r="R182" s="24">
        <f t="shared" si="13"/>
        <v>-207.63977417592429</v>
      </c>
      <c r="S182" s="24">
        <f t="shared" si="14"/>
        <v>-1976.9167729011108</v>
      </c>
    </row>
    <row r="183" spans="1:19">
      <c r="A183" s="7" t="s">
        <v>835</v>
      </c>
      <c r="B183" s="8">
        <v>91.915586412664297</v>
      </c>
      <c r="C183" s="8">
        <v>0.150881722530087</v>
      </c>
      <c r="D183" s="8">
        <v>50.517409211159297</v>
      </c>
      <c r="E183" s="8">
        <v>1.13836618220687</v>
      </c>
      <c r="F183" s="8">
        <v>0.15426264372221399</v>
      </c>
      <c r="G183" s="8">
        <v>7.6742495506818597E-3</v>
      </c>
      <c r="H183" s="8">
        <v>0.31439314800761697</v>
      </c>
      <c r="I183" s="23">
        <v>356.66</v>
      </c>
      <c r="J183" s="23">
        <v>14.07</v>
      </c>
      <c r="K183" s="23">
        <v>126.36</v>
      </c>
      <c r="L183" s="23">
        <v>2.76</v>
      </c>
      <c r="M183" s="23">
        <v>2392.96</v>
      </c>
      <c r="N183" s="23">
        <v>82.96</v>
      </c>
      <c r="O183" s="23">
        <v>107.95</v>
      </c>
      <c r="P183" s="23">
        <v>2.02</v>
      </c>
      <c r="Q183" s="23">
        <f t="shared" si="10"/>
        <v>3.9592000000000001</v>
      </c>
      <c r="R183" s="24">
        <f t="shared" si="13"/>
        <v>-230.3937007874016</v>
      </c>
      <c r="S183" s="24">
        <f t="shared" si="14"/>
        <v>-2116.7299675775821</v>
      </c>
    </row>
    <row r="184" spans="1:19">
      <c r="A184" s="7" t="s">
        <v>836</v>
      </c>
      <c r="B184" s="8">
        <v>92.154244960113402</v>
      </c>
      <c r="C184" s="8">
        <v>0.219094700654416</v>
      </c>
      <c r="D184" s="8">
        <v>48.761753502255097</v>
      </c>
      <c r="E184" s="8">
        <v>1.32185572794374</v>
      </c>
      <c r="F184" s="8">
        <v>0.15050108507766599</v>
      </c>
      <c r="G184" s="8">
        <v>7.0223261220691696E-3</v>
      </c>
      <c r="H184" s="8">
        <v>0.21890317580556901</v>
      </c>
      <c r="I184" s="23">
        <v>359.88</v>
      </c>
      <c r="J184" s="23">
        <v>14.42</v>
      </c>
      <c r="K184" s="23">
        <v>130.86000000000001</v>
      </c>
      <c r="L184" s="23">
        <v>3.44</v>
      </c>
      <c r="M184" s="23">
        <v>2350.86</v>
      </c>
      <c r="N184" s="23">
        <v>78.150000000000006</v>
      </c>
      <c r="O184" s="23">
        <v>112.49</v>
      </c>
      <c r="P184" s="23">
        <v>2.54</v>
      </c>
      <c r="Q184" s="23">
        <f t="shared" si="10"/>
        <v>4.9783999999999997</v>
      </c>
      <c r="R184" s="24">
        <f t="shared" si="13"/>
        <v>-219.92177082407326</v>
      </c>
      <c r="S184" s="24">
        <f t="shared" si="14"/>
        <v>-1989.8390968086055</v>
      </c>
    </row>
    <row r="185" spans="1:19">
      <c r="A185" s="7" t="s">
        <v>837</v>
      </c>
      <c r="B185" s="8">
        <v>94.1084125269834</v>
      </c>
      <c r="C185" s="8">
        <v>0.21588370625900999</v>
      </c>
      <c r="D185" s="8">
        <v>48.801135422798097</v>
      </c>
      <c r="E185" s="8">
        <v>1.7308875611640999</v>
      </c>
      <c r="F185" s="8">
        <v>0.14743641438387201</v>
      </c>
      <c r="G185" s="8">
        <v>1.2125115018610799E-2</v>
      </c>
      <c r="H185" s="8">
        <v>-0.63069646727812101</v>
      </c>
      <c r="I185" s="23">
        <v>353.45</v>
      </c>
      <c r="J185" s="23">
        <v>31.64</v>
      </c>
      <c r="K185" s="23">
        <v>130.76</v>
      </c>
      <c r="L185" s="23">
        <v>4.5</v>
      </c>
      <c r="M185" s="23">
        <v>2315.63</v>
      </c>
      <c r="N185" s="23">
        <v>138.25</v>
      </c>
      <c r="O185" s="23">
        <v>112.95</v>
      </c>
      <c r="P185" s="23">
        <v>3.36</v>
      </c>
      <c r="Q185" s="23">
        <f t="shared" si="10"/>
        <v>6.5855999999999995</v>
      </c>
      <c r="R185" s="24">
        <f t="shared" si="13"/>
        <v>-212.92607348384237</v>
      </c>
      <c r="S185" s="24">
        <f t="shared" si="14"/>
        <v>-1950.1372288623288</v>
      </c>
    </row>
    <row r="186" spans="1:19">
      <c r="A186" s="7" t="s">
        <v>838</v>
      </c>
      <c r="B186" s="8">
        <v>95.5735078922024</v>
      </c>
      <c r="C186" s="8">
        <v>0.40097099778997403</v>
      </c>
      <c r="D186" s="8">
        <v>54.139002302438598</v>
      </c>
      <c r="E186" s="8">
        <v>1.2065402648183099</v>
      </c>
      <c r="F186" s="8">
        <v>0.15388554894815901</v>
      </c>
      <c r="G186" s="8">
        <v>5.9526944004440396E-3</v>
      </c>
      <c r="H186" s="8">
        <v>0.33792284598914701</v>
      </c>
      <c r="I186" s="23">
        <v>335.64</v>
      </c>
      <c r="J186" s="23">
        <v>10.52</v>
      </c>
      <c r="K186" s="23">
        <v>117.99</v>
      </c>
      <c r="L186" s="23">
        <v>2.5499999999999998</v>
      </c>
      <c r="M186" s="23">
        <v>2388.79</v>
      </c>
      <c r="N186" s="23">
        <v>64.53</v>
      </c>
      <c r="O186" s="23">
        <v>100.82</v>
      </c>
      <c r="P186" s="23">
        <v>1.86</v>
      </c>
      <c r="Q186" s="23">
        <f t="shared" si="10"/>
        <v>3.6456</v>
      </c>
      <c r="R186" s="24">
        <f t="shared" si="13"/>
        <v>-232.91013687760363</v>
      </c>
      <c r="S186" s="24">
        <f t="shared" si="14"/>
        <v>-2269.3612378496327</v>
      </c>
    </row>
    <row r="187" spans="1:19">
      <c r="A187" s="7" t="s">
        <v>839</v>
      </c>
      <c r="B187" s="8">
        <v>97.804554485238</v>
      </c>
      <c r="C187" s="8">
        <v>0.191728778897576</v>
      </c>
      <c r="D187" s="8">
        <v>50.539514204660797</v>
      </c>
      <c r="E187" s="8">
        <v>1.37901293026946</v>
      </c>
      <c r="F187" s="8">
        <v>0.21200094786764201</v>
      </c>
      <c r="G187" s="8">
        <v>8.7768428946811399E-3</v>
      </c>
      <c r="H187" s="8">
        <v>0.312685364659118</v>
      </c>
      <c r="I187" s="23">
        <v>463.25</v>
      </c>
      <c r="J187" s="23">
        <v>15.26</v>
      </c>
      <c r="K187" s="23">
        <v>126.31</v>
      </c>
      <c r="L187" s="23">
        <v>3.34</v>
      </c>
      <c r="M187" s="23">
        <v>2920.18</v>
      </c>
      <c r="N187" s="23">
        <v>65.67</v>
      </c>
      <c r="O187" s="23">
        <v>97.83</v>
      </c>
      <c r="P187" s="23">
        <v>2.0099999999999998</v>
      </c>
      <c r="Q187" s="23">
        <f t="shared" si="10"/>
        <v>3.9395999999999995</v>
      </c>
      <c r="R187" s="24">
        <f t="shared" si="13"/>
        <v>-373.52550342430749</v>
      </c>
      <c r="S187" s="24">
        <f t="shared" si="14"/>
        <v>-2884.9534907492589</v>
      </c>
    </row>
    <row r="188" spans="1:19">
      <c r="A188" s="7" t="s">
        <v>840</v>
      </c>
      <c r="B188" s="8">
        <v>99.319868278126293</v>
      </c>
      <c r="C188" s="8">
        <v>0.118809377824474</v>
      </c>
      <c r="D188" s="8">
        <v>46.154320043783898</v>
      </c>
      <c r="E188" s="8">
        <v>1.33865468941028</v>
      </c>
      <c r="F188" s="8">
        <v>0.18221289709206101</v>
      </c>
      <c r="G188" s="8">
        <v>1.3768983991374099E-2</v>
      </c>
      <c r="H188" s="8">
        <v>-0.61272920249760399</v>
      </c>
      <c r="I188" s="23">
        <v>441.12</v>
      </c>
      <c r="J188" s="23">
        <v>33.700000000000003</v>
      </c>
      <c r="K188" s="23">
        <v>138.18</v>
      </c>
      <c r="L188" s="23">
        <v>3.89</v>
      </c>
      <c r="M188" s="23">
        <v>2672.37</v>
      </c>
      <c r="N188" s="23">
        <v>122.59</v>
      </c>
      <c r="O188" s="23">
        <v>112.76</v>
      </c>
      <c r="P188" s="23">
        <v>2.59</v>
      </c>
      <c r="Q188" s="23">
        <f t="shared" si="10"/>
        <v>5.0763999999999996</v>
      </c>
      <c r="R188" s="24">
        <f t="shared" si="13"/>
        <v>-291.20255409719761</v>
      </c>
      <c r="S188" s="24">
        <f t="shared" si="14"/>
        <v>-2269.9627527492016</v>
      </c>
    </row>
    <row r="189" spans="1:19">
      <c r="A189" s="7" t="s">
        <v>841</v>
      </c>
      <c r="B189" s="8">
        <v>103.242228663091</v>
      </c>
      <c r="C189" s="8">
        <v>0.238933359655426</v>
      </c>
      <c r="D189" s="8">
        <v>54.062747094434101</v>
      </c>
      <c r="E189" s="8">
        <v>1.5128374578546999</v>
      </c>
      <c r="F189" s="8">
        <v>0.122085999426473</v>
      </c>
      <c r="G189" s="8">
        <v>4.8468465430052503E-3</v>
      </c>
      <c r="H189" s="8">
        <v>-2.04593201463866E-2</v>
      </c>
      <c r="I189" s="23">
        <v>275.13</v>
      </c>
      <c r="J189" s="23">
        <v>11.58</v>
      </c>
      <c r="K189" s="23">
        <v>118.15</v>
      </c>
      <c r="L189" s="23">
        <v>3.21</v>
      </c>
      <c r="M189" s="23">
        <v>1986.13</v>
      </c>
      <c r="N189" s="23">
        <v>69.22</v>
      </c>
      <c r="O189" s="23">
        <v>106.15</v>
      </c>
      <c r="P189" s="23">
        <v>2.59</v>
      </c>
      <c r="Q189" s="23">
        <f t="shared" si="10"/>
        <v>5.0763999999999996</v>
      </c>
      <c r="R189" s="24">
        <f t="shared" si="13"/>
        <v>-159.18982571832311</v>
      </c>
      <c r="S189" s="24">
        <f t="shared" si="14"/>
        <v>-1771.0598210080075</v>
      </c>
    </row>
    <row r="190" spans="1:19">
      <c r="A190" s="7" t="s">
        <v>842</v>
      </c>
      <c r="B190" s="8">
        <v>128.33163737433301</v>
      </c>
      <c r="C190" s="8">
        <v>0.32295653612708702</v>
      </c>
      <c r="D190" s="8">
        <v>52.111175536164097</v>
      </c>
      <c r="E190" s="8">
        <v>1.41879133434027</v>
      </c>
      <c r="F190" s="8">
        <v>0.10302976238402201</v>
      </c>
      <c r="G190" s="8">
        <v>4.6254212867373398E-3</v>
      </c>
      <c r="H190" s="8">
        <v>0.36580240648483198</v>
      </c>
      <c r="I190" s="23">
        <v>244.68</v>
      </c>
      <c r="J190" s="23">
        <v>9.1999999999999993</v>
      </c>
      <c r="K190" s="23">
        <v>122.53</v>
      </c>
      <c r="L190" s="23">
        <v>3.24</v>
      </c>
      <c r="M190" s="23">
        <v>1678.58</v>
      </c>
      <c r="N190" s="23">
        <v>81.27</v>
      </c>
      <c r="O190" s="23">
        <v>113.32</v>
      </c>
      <c r="P190" s="23">
        <v>2.77</v>
      </c>
      <c r="Q190" s="23">
        <f t="shared" si="10"/>
        <v>5.4291999999999998</v>
      </c>
      <c r="R190" s="24">
        <f t="shared" si="13"/>
        <v>-115.91951994352279</v>
      </c>
      <c r="S190" s="24">
        <f t="shared" si="14"/>
        <v>-1381.2742675608895</v>
      </c>
    </row>
    <row r="191" spans="1:19">
      <c r="A191" s="7" t="s">
        <v>843</v>
      </c>
      <c r="B191" s="8">
        <v>132.63068631239599</v>
      </c>
      <c r="C191" s="8">
        <v>0.24878548793722199</v>
      </c>
      <c r="D191" s="8">
        <v>52.486650228656302</v>
      </c>
      <c r="E191" s="8">
        <v>1.4570953114640901</v>
      </c>
      <c r="F191" s="8">
        <v>0.15042620809826199</v>
      </c>
      <c r="G191" s="8">
        <v>1.4552759992909401E-2</v>
      </c>
      <c r="H191" s="8">
        <v>-0.50115552699086297</v>
      </c>
      <c r="I191" s="23">
        <v>338</v>
      </c>
      <c r="J191" s="23">
        <v>31.9</v>
      </c>
      <c r="K191" s="23">
        <v>121.66</v>
      </c>
      <c r="L191" s="23">
        <v>3.28</v>
      </c>
      <c r="M191" s="23">
        <v>2350.0100000000002</v>
      </c>
      <c r="N191" s="23">
        <v>162.05000000000001</v>
      </c>
      <c r="O191" s="23">
        <v>104.56</v>
      </c>
      <c r="P191" s="23">
        <v>2.42</v>
      </c>
      <c r="Q191" s="23">
        <f t="shared" si="10"/>
        <v>4.7431999999999999</v>
      </c>
      <c r="R191" s="24">
        <f t="shared" si="13"/>
        <v>-223.2593726090283</v>
      </c>
      <c r="S191" s="24">
        <f t="shared" si="14"/>
        <v>-2147.5229533282327</v>
      </c>
    </row>
    <row r="192" spans="1:19">
      <c r="A192" s="7" t="s">
        <v>844</v>
      </c>
      <c r="B192" s="8">
        <v>141.06931030000499</v>
      </c>
      <c r="C192" s="8">
        <v>0.13330303656210801</v>
      </c>
      <c r="D192" s="8">
        <v>54.208898224043999</v>
      </c>
      <c r="E192" s="8">
        <v>1.4542284910648899</v>
      </c>
      <c r="F192" s="8">
        <v>0.17492146092913799</v>
      </c>
      <c r="G192" s="8">
        <v>9.2321257208883203E-3</v>
      </c>
      <c r="H192" s="8">
        <v>-2.2250899807853702E-2</v>
      </c>
      <c r="I192" s="23">
        <v>373.57</v>
      </c>
      <c r="J192" s="23">
        <v>18.3</v>
      </c>
      <c r="K192" s="23">
        <v>117.83</v>
      </c>
      <c r="L192" s="23">
        <v>3.07</v>
      </c>
      <c r="M192" s="23">
        <v>2604.5500000000002</v>
      </c>
      <c r="N192" s="23">
        <v>86.18</v>
      </c>
      <c r="O192" s="23">
        <v>97.27</v>
      </c>
      <c r="P192" s="23">
        <v>2.09</v>
      </c>
      <c r="Q192" s="23">
        <f t="shared" si="10"/>
        <v>4.0964</v>
      </c>
      <c r="R192" s="24">
        <f t="shared" si="13"/>
        <v>-284.0546931222371</v>
      </c>
      <c r="S192" s="24">
        <f t="shared" si="14"/>
        <v>-2577.6498406497381</v>
      </c>
    </row>
    <row r="193" spans="1:19">
      <c r="A193" s="7" t="s">
        <v>845</v>
      </c>
      <c r="B193" s="8">
        <v>142.22579189340101</v>
      </c>
      <c r="C193" s="8">
        <v>0.19058885645573401</v>
      </c>
      <c r="D193" s="8">
        <v>52.541824697578299</v>
      </c>
      <c r="E193" s="8">
        <v>1.3199138313074299</v>
      </c>
      <c r="F193" s="8">
        <v>0.14179676522364901</v>
      </c>
      <c r="G193" s="8">
        <v>8.4734933864730605E-3</v>
      </c>
      <c r="H193" s="8">
        <v>-8.0910935497181799E-2</v>
      </c>
      <c r="I193" s="23">
        <v>321.08999999999997</v>
      </c>
      <c r="J193" s="23">
        <v>17.989999999999998</v>
      </c>
      <c r="K193" s="23">
        <v>121.54</v>
      </c>
      <c r="L193" s="23">
        <v>2.96</v>
      </c>
      <c r="M193" s="23">
        <v>2248.4899999999998</v>
      </c>
      <c r="N193" s="23">
        <v>101.18</v>
      </c>
      <c r="O193" s="23">
        <v>105.9</v>
      </c>
      <c r="P193" s="23">
        <v>2.25</v>
      </c>
      <c r="Q193" s="23">
        <f t="shared" si="10"/>
        <v>4.41</v>
      </c>
      <c r="R193" s="24">
        <f t="shared" si="13"/>
        <v>-203.2011331444759</v>
      </c>
      <c r="S193" s="24">
        <f t="shared" si="14"/>
        <v>-2023.220018885741</v>
      </c>
    </row>
    <row r="194" spans="1:19">
      <c r="A194" s="7" t="s">
        <v>846</v>
      </c>
      <c r="B194" s="8">
        <v>159.71697163587899</v>
      </c>
      <c r="C194" s="8">
        <v>0.22895027641089299</v>
      </c>
      <c r="D194" s="8">
        <v>52.515159419705299</v>
      </c>
      <c r="E194" s="8">
        <v>1.15777144292743</v>
      </c>
      <c r="F194" s="8">
        <v>0.105511796838778</v>
      </c>
      <c r="G194" s="8">
        <v>3.0331809760969402E-3</v>
      </c>
      <c r="H194" s="8">
        <v>0.10188791409713099</v>
      </c>
      <c r="I194" s="23">
        <v>248.2</v>
      </c>
      <c r="J194" s="23">
        <v>7.42</v>
      </c>
      <c r="K194" s="23">
        <v>121.6</v>
      </c>
      <c r="L194" s="23">
        <v>2.6</v>
      </c>
      <c r="M194" s="23">
        <v>1722.42</v>
      </c>
      <c r="N194" s="23">
        <v>51.75</v>
      </c>
      <c r="O194" s="23">
        <v>112.04</v>
      </c>
      <c r="P194" s="23">
        <v>2.21</v>
      </c>
      <c r="Q194" s="23">
        <f t="shared" si="10"/>
        <v>4.3315999999999999</v>
      </c>
      <c r="R194" s="24">
        <f t="shared" si="13"/>
        <v>-121.52802570510528</v>
      </c>
      <c r="S194" s="24">
        <f t="shared" si="14"/>
        <v>-1437.3259550160658</v>
      </c>
    </row>
    <row r="195" spans="1:19">
      <c r="A195" s="7" t="s">
        <v>847</v>
      </c>
      <c r="B195" s="8">
        <v>166.136265392008</v>
      </c>
      <c r="C195" s="8">
        <v>0.366237349543723</v>
      </c>
      <c r="D195" s="8">
        <v>53.621869300566999</v>
      </c>
      <c r="E195" s="8">
        <v>1.16091556965557</v>
      </c>
      <c r="F195" s="8">
        <v>0.13267657924948301</v>
      </c>
      <c r="G195" s="8">
        <v>5.1260217130999E-3</v>
      </c>
      <c r="H195" s="8">
        <v>0.174541838839092</v>
      </c>
      <c r="I195" s="23">
        <v>297.93</v>
      </c>
      <c r="J195" s="23">
        <v>10.34</v>
      </c>
      <c r="K195" s="23">
        <v>119.11</v>
      </c>
      <c r="L195" s="23">
        <v>2.5</v>
      </c>
      <c r="M195" s="23">
        <v>2132.9</v>
      </c>
      <c r="N195" s="23">
        <v>66.25</v>
      </c>
      <c r="O195" s="23">
        <v>105.28</v>
      </c>
      <c r="P195" s="23">
        <v>1.96</v>
      </c>
      <c r="Q195" s="23">
        <f t="shared" si="10"/>
        <v>3.8415999999999997</v>
      </c>
      <c r="R195" s="24">
        <f t="shared" si="13"/>
        <v>-182.98822188449847</v>
      </c>
      <c r="S195" s="24">
        <f t="shared" si="14"/>
        <v>-1925.9308510638298</v>
      </c>
    </row>
    <row r="196" spans="1:19">
      <c r="A196" s="7" t="s">
        <v>848</v>
      </c>
      <c r="B196" s="8">
        <v>174.576786858899</v>
      </c>
      <c r="C196" s="8">
        <v>0.26716861527653202</v>
      </c>
      <c r="D196" s="8">
        <v>52.3480777330781</v>
      </c>
      <c r="E196" s="8">
        <v>1.3357756114861701</v>
      </c>
      <c r="F196" s="8">
        <v>0.154150688304485</v>
      </c>
      <c r="G196" s="8">
        <v>1.4084153471560499E-2</v>
      </c>
      <c r="H196" s="8">
        <v>-0.41893252842956502</v>
      </c>
      <c r="I196" s="23">
        <v>345.87</v>
      </c>
      <c r="J196" s="23">
        <v>30.06</v>
      </c>
      <c r="K196" s="23">
        <v>121.98</v>
      </c>
      <c r="L196" s="23">
        <v>3.02</v>
      </c>
      <c r="M196" s="23">
        <v>2391.7199999999998</v>
      </c>
      <c r="N196" s="23">
        <v>152.38</v>
      </c>
      <c r="O196" s="23">
        <v>104.21</v>
      </c>
      <c r="P196" s="23">
        <v>2.21</v>
      </c>
      <c r="Q196" s="23">
        <f t="shared" ref="Q196:Q203" si="15">P196*1.96</f>
        <v>4.3315999999999999</v>
      </c>
      <c r="R196" s="24">
        <f t="shared" si="13"/>
        <v>-231.89713079358989</v>
      </c>
      <c r="S196" s="24">
        <f t="shared" si="14"/>
        <v>-2195.0964398810092</v>
      </c>
    </row>
    <row r="197" spans="1:19">
      <c r="A197" s="7" t="s">
        <v>849</v>
      </c>
      <c r="B197" s="8">
        <v>195.44617241298599</v>
      </c>
      <c r="C197" s="8">
        <v>0.35152045835353102</v>
      </c>
      <c r="D197" s="8">
        <v>57.064901739436699</v>
      </c>
      <c r="E197" s="8">
        <v>1.4406087519667401</v>
      </c>
      <c r="F197" s="8">
        <v>9.3626074244950799E-2</v>
      </c>
      <c r="G197" s="8">
        <v>3.2286780085772401E-3</v>
      </c>
      <c r="H197" s="8">
        <v>0.38186625089159199</v>
      </c>
      <c r="I197" s="23">
        <v>206.99</v>
      </c>
      <c r="J197" s="23">
        <v>6.25</v>
      </c>
      <c r="K197" s="23">
        <v>111.99</v>
      </c>
      <c r="L197" s="23">
        <v>2.75</v>
      </c>
      <c r="M197" s="23">
        <v>1499.73</v>
      </c>
      <c r="N197" s="23">
        <v>63.9</v>
      </c>
      <c r="O197" s="23">
        <v>104.99</v>
      </c>
      <c r="P197" s="23">
        <v>2.41</v>
      </c>
      <c r="Q197" s="23">
        <f t="shared" si="15"/>
        <v>4.7236000000000002</v>
      </c>
      <c r="R197" s="24">
        <f t="shared" si="13"/>
        <v>-97.152109724735709</v>
      </c>
      <c r="S197" s="24">
        <f t="shared" si="14"/>
        <v>-1328.4503286027241</v>
      </c>
    </row>
    <row r="198" spans="1:19">
      <c r="A198" s="7" t="s">
        <v>850</v>
      </c>
      <c r="B198" s="8">
        <v>203.483185999889</v>
      </c>
      <c r="C198" s="8">
        <v>0.50839671751945803</v>
      </c>
      <c r="D198" s="8">
        <v>55.840715136083197</v>
      </c>
      <c r="E198" s="8">
        <v>1.4109081970272499</v>
      </c>
      <c r="F198" s="8">
        <v>9.8284370671532006E-2</v>
      </c>
      <c r="G198" s="8">
        <v>4.1414130205107398E-3</v>
      </c>
      <c r="H198" s="8">
        <v>0.26855737031433702</v>
      </c>
      <c r="I198" s="23">
        <v>220.52</v>
      </c>
      <c r="J198" s="23">
        <v>8.34</v>
      </c>
      <c r="K198" s="23">
        <v>114.42</v>
      </c>
      <c r="L198" s="23">
        <v>2.81</v>
      </c>
      <c r="M198" s="23">
        <v>1590.99</v>
      </c>
      <c r="N198" s="23">
        <v>77.14</v>
      </c>
      <c r="O198" s="23">
        <v>106.54</v>
      </c>
      <c r="P198" s="23">
        <v>2.4300000000000002</v>
      </c>
      <c r="Q198" s="23">
        <f t="shared" si="15"/>
        <v>4.7628000000000004</v>
      </c>
      <c r="R198" s="24">
        <f t="shared" si="13"/>
        <v>-106.9832926600338</v>
      </c>
      <c r="S198" s="24">
        <f t="shared" si="14"/>
        <v>-1393.3264501595645</v>
      </c>
    </row>
    <row r="199" spans="1:19">
      <c r="A199" s="7" t="s">
        <v>851</v>
      </c>
      <c r="B199" s="8">
        <v>258.96127769811397</v>
      </c>
      <c r="C199" s="8">
        <v>0.44806222067812101</v>
      </c>
      <c r="D199" s="8">
        <v>55.506658034223499</v>
      </c>
      <c r="E199" s="8">
        <v>1.3792056169409299</v>
      </c>
      <c r="F199" s="8">
        <v>8.5749843214352195E-2</v>
      </c>
      <c r="G199" s="8">
        <v>2.5077224463178698E-3</v>
      </c>
      <c r="H199" s="8">
        <v>-7.3809834473718403E-2</v>
      </c>
      <c r="I199" s="23">
        <v>195.99</v>
      </c>
      <c r="J199" s="23">
        <v>6.94</v>
      </c>
      <c r="K199" s="23">
        <v>115.1</v>
      </c>
      <c r="L199" s="23">
        <v>2.78</v>
      </c>
      <c r="M199" s="23">
        <v>1331.68</v>
      </c>
      <c r="N199" s="23">
        <v>55.45</v>
      </c>
      <c r="O199" s="23">
        <v>109.17</v>
      </c>
      <c r="P199" s="23">
        <v>2.5</v>
      </c>
      <c r="Q199" s="23">
        <f t="shared" si="15"/>
        <v>4.9000000000000004</v>
      </c>
      <c r="R199" s="24">
        <f t="shared" si="13"/>
        <v>-79.527342676559499</v>
      </c>
      <c r="S199" s="24">
        <f t="shared" si="14"/>
        <v>-1119.8222955024273</v>
      </c>
    </row>
    <row r="200" spans="1:19">
      <c r="A200" s="7" t="s">
        <v>852</v>
      </c>
      <c r="B200" s="8">
        <v>286.28118685917798</v>
      </c>
      <c r="C200" s="8">
        <v>0.50050700214746802</v>
      </c>
      <c r="D200" s="8">
        <v>52.136547241102797</v>
      </c>
      <c r="E200" s="8">
        <v>1.2926483478394599</v>
      </c>
      <c r="F200" s="8">
        <v>7.5592703721893098E-2</v>
      </c>
      <c r="G200" s="8">
        <v>3.0085507462180002E-3</v>
      </c>
      <c r="H200" s="8">
        <v>0.19722130133787899</v>
      </c>
      <c r="I200" s="23">
        <v>184.98</v>
      </c>
      <c r="J200" s="23">
        <v>7.05</v>
      </c>
      <c r="K200" s="23">
        <v>122.47</v>
      </c>
      <c r="L200" s="23">
        <v>2.95</v>
      </c>
      <c r="M200" s="23">
        <v>1083.4000000000001</v>
      </c>
      <c r="N200" s="23">
        <v>78.22</v>
      </c>
      <c r="O200" s="23">
        <v>117.9</v>
      </c>
      <c r="P200" s="23">
        <v>2.73</v>
      </c>
      <c r="Q200" s="23">
        <f t="shared" si="15"/>
        <v>5.3507999999999996</v>
      </c>
      <c r="R200" s="24">
        <f t="shared" si="13"/>
        <v>-56.895674300254441</v>
      </c>
      <c r="S200" s="24">
        <f t="shared" si="14"/>
        <v>-818.91433418150984</v>
      </c>
    </row>
    <row r="201" spans="1:19">
      <c r="A201" s="7" t="s">
        <v>853</v>
      </c>
      <c r="B201" s="8">
        <v>301.28138781545198</v>
      </c>
      <c r="C201" s="8">
        <v>0.71548387700926097</v>
      </c>
      <c r="D201" s="8">
        <v>49.4816496198995</v>
      </c>
      <c r="E201" s="8">
        <v>1.3609450751711001</v>
      </c>
      <c r="F201" s="8">
        <v>7.9351347523083204E-2</v>
      </c>
      <c r="G201" s="8">
        <v>2.72073391872023E-3</v>
      </c>
      <c r="H201" s="8">
        <v>0.20731027731672699</v>
      </c>
      <c r="I201" s="23">
        <v>202.75</v>
      </c>
      <c r="J201" s="23">
        <v>7.07</v>
      </c>
      <c r="K201" s="23">
        <v>128.97999999999999</v>
      </c>
      <c r="L201" s="23">
        <v>3.44</v>
      </c>
      <c r="M201" s="23">
        <v>1180.02</v>
      </c>
      <c r="N201" s="23">
        <v>66.430000000000007</v>
      </c>
      <c r="O201" s="23">
        <v>123.52</v>
      </c>
      <c r="P201" s="23">
        <v>3.16</v>
      </c>
      <c r="Q201" s="23">
        <f t="shared" si="15"/>
        <v>6.1936</v>
      </c>
      <c r="R201" s="24">
        <f t="shared" si="13"/>
        <v>-64.1434585492228</v>
      </c>
      <c r="S201" s="24">
        <f t="shared" si="14"/>
        <v>-855.32707253886019</v>
      </c>
    </row>
    <row r="202" spans="1:19">
      <c r="A202" s="7" t="s">
        <v>854</v>
      </c>
      <c r="B202" s="8">
        <v>308.12447793454101</v>
      </c>
      <c r="C202" s="8">
        <v>0.73875299816113005</v>
      </c>
      <c r="D202" s="8">
        <v>51.969083009469003</v>
      </c>
      <c r="E202" s="8">
        <v>1.03436012325351</v>
      </c>
      <c r="F202" s="8">
        <v>0.11866587524355</v>
      </c>
      <c r="G202" s="8">
        <v>4.9645411771192102E-3</v>
      </c>
      <c r="H202" s="8">
        <v>0.196491784569188</v>
      </c>
      <c r="I202" s="23">
        <v>277.81</v>
      </c>
      <c r="J202" s="23">
        <v>10.16</v>
      </c>
      <c r="K202" s="23">
        <v>122.86</v>
      </c>
      <c r="L202" s="23">
        <v>2.37</v>
      </c>
      <c r="M202" s="23">
        <v>1935.43</v>
      </c>
      <c r="N202" s="23">
        <v>73.38</v>
      </c>
      <c r="O202" s="23">
        <v>110.98</v>
      </c>
      <c r="P202" s="23">
        <v>1.94</v>
      </c>
      <c r="Q202" s="23">
        <f t="shared" si="15"/>
        <v>3.8024</v>
      </c>
      <c r="R202" s="24">
        <f t="shared" si="13"/>
        <v>-150.32438277167054</v>
      </c>
      <c r="S202" s="24">
        <f t="shared" si="14"/>
        <v>-1643.9448549288159</v>
      </c>
    </row>
    <row r="203" spans="1:19">
      <c r="A203" s="7" t="s">
        <v>855</v>
      </c>
      <c r="B203" s="8">
        <v>350.71879476186001</v>
      </c>
      <c r="C203" s="8">
        <v>0.63590218780986096</v>
      </c>
      <c r="D203" s="8">
        <v>53.501510141531703</v>
      </c>
      <c r="E203" s="8">
        <v>1.25464732835996</v>
      </c>
      <c r="F203" s="8">
        <v>8.9361215964646898E-2</v>
      </c>
      <c r="G203" s="8">
        <v>2.81553913264405E-3</v>
      </c>
      <c r="H203" s="8">
        <v>0.105976325152442</v>
      </c>
      <c r="I203" s="23">
        <v>210.36</v>
      </c>
      <c r="J203" s="23">
        <v>6.93</v>
      </c>
      <c r="K203" s="23">
        <v>119.38</v>
      </c>
      <c r="L203" s="23">
        <v>2.72</v>
      </c>
      <c r="M203" s="23">
        <v>1411.05</v>
      </c>
      <c r="N203" s="23">
        <v>59.09</v>
      </c>
      <c r="O203" s="23">
        <v>112.64</v>
      </c>
      <c r="P203" s="23">
        <v>2.42</v>
      </c>
      <c r="Q203" s="23">
        <f t="shared" si="15"/>
        <v>4.7431999999999999</v>
      </c>
      <c r="R203" s="24">
        <f t="shared" si="13"/>
        <v>-86.754261363636374</v>
      </c>
      <c r="S203" s="24">
        <f t="shared" si="14"/>
        <v>-1152.7077414772727</v>
      </c>
    </row>
    <row r="204" spans="1:19">
      <c r="R204" s="29"/>
      <c r="S204" s="29"/>
    </row>
    <row r="205" spans="1:19">
      <c r="R205" s="29"/>
      <c r="S205" s="29"/>
    </row>
    <row r="206" spans="1:19">
      <c r="R206" s="29"/>
      <c r="S206" s="29"/>
    </row>
    <row r="207" spans="1:19">
      <c r="R207" s="29"/>
      <c r="S207" s="29"/>
    </row>
    <row r="208" spans="1:19">
      <c r="R208" s="29"/>
      <c r="S208" s="29"/>
    </row>
    <row r="209" spans="18:19">
      <c r="R209" s="29"/>
      <c r="S209" s="29"/>
    </row>
    <row r="210" spans="18:19">
      <c r="R210" s="29"/>
      <c r="S210" s="29"/>
    </row>
    <row r="211" spans="18:19">
      <c r="R211" s="29"/>
      <c r="S211" s="29"/>
    </row>
    <row r="212" spans="18:19">
      <c r="R212" s="29"/>
      <c r="S212" s="29"/>
    </row>
    <row r="213" spans="18:19">
      <c r="R213" s="29"/>
      <c r="S213" s="29"/>
    </row>
    <row r="214" spans="18:19">
      <c r="R214" s="29"/>
      <c r="S214" s="29"/>
    </row>
    <row r="215" spans="18:19">
      <c r="R215" s="29"/>
      <c r="S215" s="29"/>
    </row>
    <row r="216" spans="18:19">
      <c r="R216" s="29"/>
      <c r="S216" s="29"/>
    </row>
    <row r="217" spans="18:19">
      <c r="R217" s="29"/>
      <c r="S217" s="29"/>
    </row>
    <row r="218" spans="18:19">
      <c r="R218" s="29"/>
      <c r="S218" s="29"/>
    </row>
    <row r="219" spans="18:19">
      <c r="R219" s="29"/>
      <c r="S219" s="29"/>
    </row>
    <row r="220" spans="18:19">
      <c r="R220" s="29"/>
      <c r="S220" s="29"/>
    </row>
    <row r="221" spans="18:19">
      <c r="R221" s="29"/>
      <c r="S221" s="29"/>
    </row>
    <row r="222" spans="18:19">
      <c r="R222" s="29"/>
      <c r="S222" s="29"/>
    </row>
    <row r="223" spans="18:19">
      <c r="R223" s="29"/>
      <c r="S223" s="29"/>
    </row>
    <row r="224" spans="18:19">
      <c r="R224" s="29"/>
      <c r="S224" s="29"/>
    </row>
    <row r="225" spans="18:19">
      <c r="R225" s="29"/>
      <c r="S225" s="29"/>
    </row>
    <row r="226" spans="18:19">
      <c r="R226" s="29"/>
      <c r="S226" s="29"/>
    </row>
    <row r="227" spans="18:19">
      <c r="R227" s="29"/>
      <c r="S227" s="29"/>
    </row>
    <row r="228" spans="18:19">
      <c r="R228" s="29"/>
      <c r="S228" s="29"/>
    </row>
    <row r="229" spans="18:19">
      <c r="R229" s="29"/>
      <c r="S229" s="29"/>
    </row>
    <row r="230" spans="18:19">
      <c r="R230" s="29"/>
      <c r="S230" s="29"/>
    </row>
    <row r="231" spans="18:19">
      <c r="R231" s="29"/>
      <c r="S231" s="29"/>
    </row>
    <row r="232" spans="18:19">
      <c r="R232" s="29"/>
      <c r="S232" s="29"/>
    </row>
    <row r="233" spans="18:19">
      <c r="R233" s="29"/>
      <c r="S233" s="29"/>
    </row>
    <row r="234" spans="18:19">
      <c r="R234" s="29"/>
      <c r="S234" s="29"/>
    </row>
    <row r="235" spans="18:19">
      <c r="R235" s="29"/>
      <c r="S235" s="29"/>
    </row>
    <row r="236" spans="18:19">
      <c r="R236" s="29"/>
      <c r="S236" s="29"/>
    </row>
    <row r="237" spans="18:19">
      <c r="R237" s="29"/>
      <c r="S237" s="29"/>
    </row>
    <row r="238" spans="18:19">
      <c r="R238" s="29"/>
      <c r="S238" s="29"/>
    </row>
    <row r="239" spans="18:19">
      <c r="R239" s="29"/>
      <c r="S239" s="29"/>
    </row>
    <row r="240" spans="18:19">
      <c r="R240" s="29"/>
      <c r="S240" s="29"/>
    </row>
    <row r="241" spans="18:19">
      <c r="R241" s="29"/>
      <c r="S241" s="29"/>
    </row>
    <row r="242" spans="18:19">
      <c r="R242" s="29"/>
      <c r="S242" s="29"/>
    </row>
    <row r="243" spans="18:19">
      <c r="R243" s="29"/>
      <c r="S243" s="29"/>
    </row>
    <row r="244" spans="18:19">
      <c r="R244" s="29"/>
      <c r="S244" s="29"/>
    </row>
    <row r="245" spans="18:19">
      <c r="R245" s="29"/>
      <c r="S245" s="29"/>
    </row>
    <row r="246" spans="18:19">
      <c r="R246" s="29"/>
      <c r="S246" s="29"/>
    </row>
    <row r="247" spans="18:19">
      <c r="R247" s="29"/>
      <c r="S247" s="29"/>
    </row>
    <row r="248" spans="18:19">
      <c r="R248" s="29"/>
      <c r="S248" s="29"/>
    </row>
    <row r="249" spans="18:19">
      <c r="R249" s="29"/>
      <c r="S249" s="29"/>
    </row>
    <row r="250" spans="18:19">
      <c r="R250" s="29"/>
      <c r="S250" s="29"/>
    </row>
    <row r="251" spans="18:19">
      <c r="R251" s="29"/>
      <c r="S251" s="29"/>
    </row>
    <row r="252" spans="18:19">
      <c r="R252" s="29"/>
      <c r="S252" s="29"/>
    </row>
    <row r="253" spans="18:19">
      <c r="R253" s="29"/>
      <c r="S253" s="29"/>
    </row>
    <row r="254" spans="18:19">
      <c r="R254" s="29"/>
      <c r="S254" s="29"/>
    </row>
    <row r="255" spans="18:19">
      <c r="R255" s="29"/>
      <c r="S255" s="29"/>
    </row>
    <row r="256" spans="18:19">
      <c r="R256" s="29"/>
      <c r="S256" s="29"/>
    </row>
    <row r="257" spans="18:19">
      <c r="R257" s="29"/>
      <c r="S257" s="29"/>
    </row>
    <row r="258" spans="18:19">
      <c r="R258" s="29"/>
      <c r="S258" s="29"/>
    </row>
    <row r="259" spans="18:19">
      <c r="R259" s="29"/>
      <c r="S259" s="29"/>
    </row>
    <row r="260" spans="18:19">
      <c r="R260" s="29"/>
      <c r="S260" s="29"/>
    </row>
    <row r="261" spans="18:19">
      <c r="R261" s="29"/>
      <c r="S261" s="29"/>
    </row>
    <row r="262" spans="18:19">
      <c r="R262" s="29"/>
      <c r="S262" s="29"/>
    </row>
    <row r="263" spans="18:19">
      <c r="R263" s="29"/>
      <c r="S263" s="29"/>
    </row>
    <row r="264" spans="18:19">
      <c r="R264" s="29"/>
      <c r="S264" s="29"/>
    </row>
    <row r="265" spans="18:19">
      <c r="R265" s="29"/>
      <c r="S265" s="29"/>
    </row>
    <row r="266" spans="18:19">
      <c r="R266" s="29"/>
      <c r="S266" s="29"/>
    </row>
    <row r="267" spans="18:19">
      <c r="R267" s="29"/>
      <c r="S267" s="29"/>
    </row>
    <row r="268" spans="18:19">
      <c r="R268" s="29"/>
      <c r="S268" s="29"/>
    </row>
    <row r="269" spans="18:19">
      <c r="R269" s="29"/>
      <c r="S269" s="29"/>
    </row>
    <row r="270" spans="18:19">
      <c r="R270" s="29"/>
      <c r="S270" s="29"/>
    </row>
    <row r="271" spans="18:19">
      <c r="R271" s="29"/>
      <c r="S271" s="29"/>
    </row>
    <row r="272" spans="18:19">
      <c r="R272" s="29"/>
      <c r="S272" s="29"/>
    </row>
    <row r="273" spans="18:19">
      <c r="R273" s="29"/>
      <c r="S273" s="29"/>
    </row>
    <row r="274" spans="18:19">
      <c r="R274" s="29"/>
      <c r="S274" s="29"/>
    </row>
    <row r="275" spans="18:19">
      <c r="R275" s="29"/>
      <c r="S275" s="29"/>
    </row>
    <row r="276" spans="18:19">
      <c r="R276" s="29"/>
      <c r="S276" s="29"/>
    </row>
    <row r="277" spans="18:19">
      <c r="R277" s="29"/>
      <c r="S277" s="29"/>
    </row>
    <row r="278" spans="18:19">
      <c r="R278" s="29"/>
      <c r="S278" s="29"/>
    </row>
    <row r="279" spans="18:19">
      <c r="R279" s="29"/>
      <c r="S279" s="29"/>
    </row>
    <row r="280" spans="18:19">
      <c r="R280" s="29"/>
      <c r="S280" s="29"/>
    </row>
    <row r="281" spans="18:19">
      <c r="R281" s="29"/>
      <c r="S281" s="29"/>
    </row>
    <row r="282" spans="18:19">
      <c r="R282" s="29"/>
      <c r="S282" s="29"/>
    </row>
    <row r="283" spans="18:19">
      <c r="R283" s="29"/>
      <c r="S283" s="29"/>
    </row>
    <row r="284" spans="18:19">
      <c r="R284" s="29"/>
      <c r="S284" s="29"/>
    </row>
    <row r="285" spans="18:19">
      <c r="R285" s="29"/>
      <c r="S285" s="29"/>
    </row>
    <row r="286" spans="18:19">
      <c r="R286" s="29"/>
      <c r="S286" s="29"/>
    </row>
    <row r="287" spans="18:19">
      <c r="R287" s="29"/>
      <c r="S287" s="29"/>
    </row>
    <row r="288" spans="18:19">
      <c r="R288" s="29"/>
      <c r="S288" s="29"/>
    </row>
    <row r="289" spans="18:19">
      <c r="R289" s="29"/>
      <c r="S289" s="29"/>
    </row>
    <row r="290" spans="18:19">
      <c r="R290" s="29"/>
      <c r="S290" s="29"/>
    </row>
    <row r="291" spans="18:19">
      <c r="R291" s="29"/>
      <c r="S291" s="29"/>
    </row>
    <row r="292" spans="18:19">
      <c r="R292" s="29"/>
      <c r="S292" s="29"/>
    </row>
  </sheetData>
  <sortState xmlns:xlrd2="http://schemas.microsoft.com/office/spreadsheetml/2017/richdata2" ref="A115:H292">
    <sortCondition ref="B115:B292"/>
  </sortState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B9AD-F7BA-F048-958B-22CB00B0421D}">
  <dimension ref="A1:R183"/>
  <sheetViews>
    <sheetView workbookViewId="0">
      <selection activeCell="A2" sqref="A2"/>
    </sheetView>
  </sheetViews>
  <sheetFormatPr defaultColWidth="10.8984375" defaultRowHeight="15.6"/>
  <cols>
    <col min="1" max="1" width="10.8984375" style="7"/>
    <col min="2" max="2" width="9.5" style="7" customWidth="1"/>
    <col min="3" max="3" width="6.8984375" style="7" customWidth="1"/>
    <col min="4" max="4" width="26.09765625" style="7" customWidth="1"/>
    <col min="5" max="5" width="26.796875" style="7" customWidth="1"/>
    <col min="6" max="6" width="27.09765625" style="7" customWidth="1"/>
    <col min="7" max="7" width="27.796875" style="7" customWidth="1"/>
    <col min="8" max="8" width="49.59765625" style="7" customWidth="1"/>
    <col min="9" max="9" width="31.09765625" style="7" customWidth="1"/>
    <col min="10" max="10" width="33.5" style="7" customWidth="1"/>
    <col min="11" max="11" width="31" style="7" customWidth="1"/>
    <col min="12" max="12" width="34.5" style="7" customWidth="1"/>
    <col min="13" max="13" width="31.09765625" style="7" customWidth="1"/>
    <col min="14" max="14" width="34.5" style="7" customWidth="1"/>
    <col min="15" max="15" width="14.296875" style="7" customWidth="1"/>
    <col min="16" max="16" width="19.8984375" style="7" customWidth="1"/>
    <col min="17" max="18" width="24.3984375" style="7" customWidth="1"/>
    <col min="19" max="16384" width="10.8984375" style="7"/>
  </cols>
  <sheetData>
    <row r="1" spans="1:18">
      <c r="A1" s="31" t="s">
        <v>856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6" customFormat="1">
      <c r="A2" s="31" t="s">
        <v>3</v>
      </c>
      <c r="B2" s="16" t="s">
        <v>877</v>
      </c>
      <c r="C2" s="16" t="s">
        <v>2</v>
      </c>
      <c r="D2" s="16" t="s">
        <v>878</v>
      </c>
      <c r="E2" s="16" t="s">
        <v>879</v>
      </c>
      <c r="F2" s="16" t="s">
        <v>880</v>
      </c>
      <c r="G2" s="16" t="s">
        <v>891</v>
      </c>
      <c r="H2" s="16" t="s">
        <v>881</v>
      </c>
      <c r="I2" s="16" t="s">
        <v>882</v>
      </c>
      <c r="J2" s="16" t="s">
        <v>883</v>
      </c>
      <c r="K2" s="16" t="s">
        <v>884</v>
      </c>
      <c r="L2" s="16" t="s">
        <v>893</v>
      </c>
      <c r="M2" s="16" t="s">
        <v>885</v>
      </c>
      <c r="N2" s="16" t="s">
        <v>892</v>
      </c>
      <c r="O2" s="16" t="s">
        <v>886</v>
      </c>
      <c r="P2" s="16" t="s">
        <v>887</v>
      </c>
      <c r="Q2" s="16" t="s">
        <v>889</v>
      </c>
      <c r="R2" s="16" t="s">
        <v>890</v>
      </c>
    </row>
    <row r="3" spans="1:18">
      <c r="A3" s="7" t="s">
        <v>857</v>
      </c>
      <c r="B3" s="30">
        <v>130.76747738618701</v>
      </c>
      <c r="C3" s="30">
        <v>0.34743772787184002</v>
      </c>
      <c r="D3" s="30">
        <v>3.7704445996084299</v>
      </c>
      <c r="E3" s="30">
        <v>6.1768158241631503E-2</v>
      </c>
      <c r="F3" s="30">
        <v>9.6443250427886304E-2</v>
      </c>
      <c r="G3" s="30">
        <v>1.85813131812359E-3</v>
      </c>
      <c r="H3" s="30">
        <v>0.39503903668593199</v>
      </c>
      <c r="I3" s="4">
        <v>1532.89</v>
      </c>
      <c r="J3" s="4">
        <v>7.81</v>
      </c>
      <c r="K3" s="4">
        <v>1516.5</v>
      </c>
      <c r="L3" s="4">
        <v>11.1</v>
      </c>
      <c r="M3" s="4">
        <v>1555.6</v>
      </c>
      <c r="N3" s="4">
        <v>18.100000000000001</v>
      </c>
      <c r="O3" s="4">
        <v>1513.1</v>
      </c>
      <c r="P3" s="4">
        <v>11</v>
      </c>
      <c r="Q3" s="39">
        <f t="shared" ref="Q3:Q52" si="0">(K3-I3)/K3*100</f>
        <v>-1.0807781074843454</v>
      </c>
      <c r="R3" s="39">
        <f t="shared" ref="R3:R52" si="1">(K3-M3)/K3*100</f>
        <v>-2.5783053082756289</v>
      </c>
    </row>
    <row r="4" spans="1:18">
      <c r="A4" s="7" t="s">
        <v>858</v>
      </c>
      <c r="B4" s="30">
        <v>137.75438805399199</v>
      </c>
      <c r="C4" s="30">
        <v>0.34863645769577101</v>
      </c>
      <c r="D4" s="30">
        <v>3.7824885826694401</v>
      </c>
      <c r="E4" s="30">
        <v>7.4839965829832406E-2</v>
      </c>
      <c r="F4" s="30">
        <v>9.6155095227536999E-2</v>
      </c>
      <c r="G4" s="30">
        <v>1.8836598294755E-3</v>
      </c>
      <c r="H4" s="30">
        <v>0.29459991458648299</v>
      </c>
      <c r="I4" s="4">
        <v>1528</v>
      </c>
      <c r="J4" s="4">
        <v>9.24</v>
      </c>
      <c r="K4" s="4">
        <v>1512.2</v>
      </c>
      <c r="L4" s="4">
        <v>13.3</v>
      </c>
      <c r="M4" s="4">
        <v>1550</v>
      </c>
      <c r="N4" s="4">
        <v>18.399999999999999</v>
      </c>
      <c r="O4" s="4">
        <v>1508.9</v>
      </c>
      <c r="P4" s="4">
        <v>13.3</v>
      </c>
      <c r="Q4" s="39">
        <f t="shared" si="0"/>
        <v>-1.044835339240838</v>
      </c>
      <c r="R4" s="39">
        <f t="shared" si="1"/>
        <v>-2.4996693559053007</v>
      </c>
    </row>
    <row r="5" spans="1:18">
      <c r="A5" s="7" t="s">
        <v>859</v>
      </c>
      <c r="B5" s="30">
        <v>129.713327870168</v>
      </c>
      <c r="C5" s="30">
        <v>0.36202322973519502</v>
      </c>
      <c r="D5" s="30">
        <v>3.81555468113234</v>
      </c>
      <c r="E5" s="30">
        <v>7.0453154247437005E-2</v>
      </c>
      <c r="F5" s="30">
        <v>9.7490475111511404E-2</v>
      </c>
      <c r="G5" s="30">
        <v>1.8349279738150599E-3</v>
      </c>
      <c r="H5" s="30">
        <v>0.33888983489825097</v>
      </c>
      <c r="I5" s="4">
        <v>1532.02</v>
      </c>
      <c r="J5" s="4">
        <v>8.48</v>
      </c>
      <c r="K5" s="4">
        <v>1500.5</v>
      </c>
      <c r="L5" s="4">
        <v>12.4</v>
      </c>
      <c r="M5" s="4">
        <v>1575.8</v>
      </c>
      <c r="N5" s="4">
        <v>17.600000000000001</v>
      </c>
      <c r="O5" s="4">
        <v>1494</v>
      </c>
      <c r="P5" s="4">
        <v>12.3</v>
      </c>
      <c r="Q5" s="39">
        <f t="shared" si="0"/>
        <v>-2.1006331222925683</v>
      </c>
      <c r="R5" s="39">
        <f t="shared" si="1"/>
        <v>-5.0183272242585772</v>
      </c>
    </row>
    <row r="6" spans="1:18">
      <c r="A6" s="7" t="s">
        <v>860</v>
      </c>
      <c r="B6" s="30">
        <v>129.65936057968401</v>
      </c>
      <c r="C6" s="30">
        <v>0.35922661158972802</v>
      </c>
      <c r="D6" s="30">
        <v>3.7561481450666898</v>
      </c>
      <c r="E6" s="30">
        <v>7.4477734954256497E-2</v>
      </c>
      <c r="F6" s="30">
        <v>9.5861040255464297E-2</v>
      </c>
      <c r="G6" s="30">
        <v>1.8501720799845101E-3</v>
      </c>
      <c r="H6" s="30">
        <v>6.8913155990723798E-2</v>
      </c>
      <c r="I6" s="4">
        <v>1531.1</v>
      </c>
      <c r="J6" s="4">
        <v>10.6</v>
      </c>
      <c r="K6" s="4">
        <v>1521.6</v>
      </c>
      <c r="L6" s="4">
        <v>13.4</v>
      </c>
      <c r="M6" s="4">
        <v>1544.2</v>
      </c>
      <c r="N6" s="4">
        <v>18.100000000000001</v>
      </c>
      <c r="O6" s="4">
        <v>1519.7</v>
      </c>
      <c r="P6" s="4">
        <v>13.4</v>
      </c>
      <c r="Q6" s="39">
        <f t="shared" si="0"/>
        <v>-0.62434279705573081</v>
      </c>
      <c r="R6" s="39">
        <f t="shared" si="1"/>
        <v>-1.4852786540483791</v>
      </c>
    </row>
    <row r="7" spans="1:18">
      <c r="A7" s="7" t="s">
        <v>861</v>
      </c>
      <c r="B7" s="30">
        <v>126.12514831183699</v>
      </c>
      <c r="C7" s="30">
        <v>0.36077737813504901</v>
      </c>
      <c r="D7" s="30">
        <v>3.8194856016842902</v>
      </c>
      <c r="E7" s="30">
        <v>7.7989264153183802E-2</v>
      </c>
      <c r="F7" s="30">
        <v>9.5918617533488501E-2</v>
      </c>
      <c r="G7" s="30">
        <v>1.7607972646318799E-3</v>
      </c>
      <c r="H7" s="30">
        <v>0.28417876571671702</v>
      </c>
      <c r="I7" s="4">
        <v>1518.38</v>
      </c>
      <c r="J7" s="4">
        <v>9.16</v>
      </c>
      <c r="K7" s="4">
        <v>1499.1</v>
      </c>
      <c r="L7" s="4">
        <v>13.7</v>
      </c>
      <c r="M7" s="4">
        <v>1545.3</v>
      </c>
      <c r="N7" s="4">
        <v>17.2</v>
      </c>
      <c r="O7" s="4">
        <v>1495.2</v>
      </c>
      <c r="P7" s="4">
        <v>13.6</v>
      </c>
      <c r="Q7" s="39">
        <f t="shared" si="0"/>
        <v>-1.2861049963311455</v>
      </c>
      <c r="R7" s="39">
        <f t="shared" si="1"/>
        <v>-3.0818491094656828</v>
      </c>
    </row>
    <row r="8" spans="1:18">
      <c r="A8" s="7" t="s">
        <v>862</v>
      </c>
      <c r="B8" s="30">
        <v>128.56013247816301</v>
      </c>
      <c r="C8" s="30">
        <v>0.35480238948891202</v>
      </c>
      <c r="D8" s="30">
        <v>3.74952671414598</v>
      </c>
      <c r="E8" s="30">
        <v>6.9342103739732597E-2</v>
      </c>
      <c r="F8" s="30">
        <v>9.4272209943514901E-2</v>
      </c>
      <c r="G8" s="30">
        <v>1.66577026175869E-3</v>
      </c>
      <c r="H8" s="30">
        <v>0.333780542971926</v>
      </c>
      <c r="I8" s="4">
        <v>1519.3</v>
      </c>
      <c r="J8" s="4">
        <v>8.23</v>
      </c>
      <c r="K8" s="4">
        <v>1524</v>
      </c>
      <c r="L8" s="4">
        <v>12.6</v>
      </c>
      <c r="M8" s="4">
        <v>1512.7</v>
      </c>
      <c r="N8" s="4">
        <v>16.7</v>
      </c>
      <c r="O8" s="4">
        <v>1525</v>
      </c>
      <c r="P8" s="4">
        <v>12.6</v>
      </c>
      <c r="Q8" s="39">
        <f t="shared" si="0"/>
        <v>0.30839895013123658</v>
      </c>
      <c r="R8" s="39">
        <f t="shared" si="1"/>
        <v>0.74146981627296293</v>
      </c>
    </row>
    <row r="9" spans="1:18">
      <c r="A9" s="7" t="s">
        <v>863</v>
      </c>
      <c r="B9" s="30">
        <v>132.484701417743</v>
      </c>
      <c r="C9" s="30">
        <v>0.35551897507308899</v>
      </c>
      <c r="D9" s="30">
        <v>3.7612910199668801</v>
      </c>
      <c r="E9" s="30">
        <v>5.0013728471785202E-2</v>
      </c>
      <c r="F9" s="30">
        <v>9.5881498098356194E-2</v>
      </c>
      <c r="G9" s="30">
        <v>2.0344693068736698E-3</v>
      </c>
      <c r="H9" s="30">
        <v>0.52034130561481995</v>
      </c>
      <c r="I9" s="4">
        <v>1530.19</v>
      </c>
      <c r="J9" s="4">
        <v>7.22</v>
      </c>
      <c r="K9" s="4">
        <v>1519.78</v>
      </c>
      <c r="L9" s="4">
        <v>9</v>
      </c>
      <c r="M9" s="4">
        <v>1544.6</v>
      </c>
      <c r="N9" s="4">
        <v>19.899999999999999</v>
      </c>
      <c r="O9" s="4">
        <v>1517.64</v>
      </c>
      <c r="P9" s="4">
        <v>8.99</v>
      </c>
      <c r="Q9" s="39">
        <f t="shared" si="0"/>
        <v>-0.68496756109437429</v>
      </c>
      <c r="R9" s="39">
        <f t="shared" si="1"/>
        <v>-1.6331311110818629</v>
      </c>
    </row>
    <row r="10" spans="1:18">
      <c r="A10" s="7" t="s">
        <v>864</v>
      </c>
      <c r="B10" s="30">
        <v>132.548593233215</v>
      </c>
      <c r="C10" s="30">
        <v>0.35548183671939698</v>
      </c>
      <c r="D10" s="30">
        <v>3.7800209597616501</v>
      </c>
      <c r="E10" s="30">
        <v>8.0094464430915197E-2</v>
      </c>
      <c r="F10" s="30">
        <v>9.6349921129051899E-2</v>
      </c>
      <c r="G10" s="30">
        <v>2.0753280736931601E-3</v>
      </c>
      <c r="H10" s="30">
        <v>0.49688325274292799</v>
      </c>
      <c r="I10" s="4">
        <v>1530.12</v>
      </c>
      <c r="J10" s="4">
        <v>8.4700000000000006</v>
      </c>
      <c r="K10" s="4">
        <v>1513.1</v>
      </c>
      <c r="L10" s="4">
        <v>14.3</v>
      </c>
      <c r="M10" s="4">
        <v>1553.8</v>
      </c>
      <c r="N10" s="4">
        <v>20.2</v>
      </c>
      <c r="O10" s="4">
        <v>1509.6</v>
      </c>
      <c r="P10" s="4">
        <v>14.3</v>
      </c>
      <c r="Q10" s="39">
        <f t="shared" si="0"/>
        <v>-1.124843037472737</v>
      </c>
      <c r="R10" s="39">
        <f t="shared" si="1"/>
        <v>-2.689842046130464</v>
      </c>
    </row>
    <row r="11" spans="1:18">
      <c r="A11" s="7" t="s">
        <v>857</v>
      </c>
      <c r="B11" s="30">
        <v>133.356810663559</v>
      </c>
      <c r="C11" s="30">
        <v>0.35045442526707998</v>
      </c>
      <c r="D11" s="30">
        <v>3.7853464916287902</v>
      </c>
      <c r="E11" s="30">
        <v>6.9958055059887794E-2</v>
      </c>
      <c r="F11" s="30">
        <v>9.5730262640942407E-2</v>
      </c>
      <c r="G11" s="30">
        <v>1.71995917451166E-3</v>
      </c>
      <c r="H11" s="30">
        <v>0.26166675780264398</v>
      </c>
      <c r="I11" s="4">
        <v>1523.91</v>
      </c>
      <c r="J11" s="4">
        <v>8.74</v>
      </c>
      <c r="K11" s="4">
        <v>1511.2</v>
      </c>
      <c r="L11" s="4">
        <v>12.4</v>
      </c>
      <c r="M11" s="4">
        <v>1541.6</v>
      </c>
      <c r="N11" s="4">
        <v>16.899999999999999</v>
      </c>
      <c r="O11" s="4">
        <v>1508.6</v>
      </c>
      <c r="P11" s="4">
        <v>12.4</v>
      </c>
      <c r="Q11" s="39">
        <f t="shared" si="0"/>
        <v>-0.84105346744309384</v>
      </c>
      <c r="R11" s="39">
        <f t="shared" si="1"/>
        <v>-2.0116463737427122</v>
      </c>
    </row>
    <row r="12" spans="1:18">
      <c r="A12" s="7" t="s">
        <v>858</v>
      </c>
      <c r="B12" s="30">
        <v>131.11562212534199</v>
      </c>
      <c r="C12" s="30">
        <v>0.36080777697722499</v>
      </c>
      <c r="D12" s="30">
        <v>3.7744750562632499</v>
      </c>
      <c r="E12" s="30">
        <v>7.0962946258577006E-2</v>
      </c>
      <c r="F12" s="30">
        <v>9.6293885845776403E-2</v>
      </c>
      <c r="G12" s="30">
        <v>1.89302146335822E-3</v>
      </c>
      <c r="H12" s="30">
        <v>0.35738317483917398</v>
      </c>
      <c r="I12" s="4">
        <v>1530.82</v>
      </c>
      <c r="J12" s="4">
        <v>8.6199999999999992</v>
      </c>
      <c r="K12" s="4">
        <v>1515.1</v>
      </c>
      <c r="L12" s="4">
        <v>12.7</v>
      </c>
      <c r="M12" s="4">
        <v>1552.7</v>
      </c>
      <c r="N12" s="4">
        <v>18.5</v>
      </c>
      <c r="O12" s="4">
        <v>1511.8</v>
      </c>
      <c r="P12" s="4">
        <v>12.7</v>
      </c>
      <c r="Q12" s="39">
        <f t="shared" si="0"/>
        <v>-1.0375552768794158</v>
      </c>
      <c r="R12" s="39">
        <f t="shared" si="1"/>
        <v>-2.4816843772688362</v>
      </c>
    </row>
    <row r="13" spans="1:18">
      <c r="A13" s="7" t="s">
        <v>859</v>
      </c>
      <c r="B13" s="30">
        <v>129.87749885661401</v>
      </c>
      <c r="C13" s="30">
        <v>0.349667492828522</v>
      </c>
      <c r="D13" s="30">
        <v>3.7639205899230399</v>
      </c>
      <c r="E13" s="30">
        <v>6.8229201600927297E-2</v>
      </c>
      <c r="F13" s="30">
        <v>9.58880330885135E-2</v>
      </c>
      <c r="G13" s="30">
        <v>2.0449103803927798E-3</v>
      </c>
      <c r="H13" s="30">
        <v>0.27436301604431401</v>
      </c>
      <c r="I13" s="4">
        <v>1529.69</v>
      </c>
      <c r="J13" s="4">
        <v>9.44</v>
      </c>
      <c r="K13" s="4">
        <v>1518.8</v>
      </c>
      <c r="L13" s="4">
        <v>12.3</v>
      </c>
      <c r="M13" s="4">
        <v>1544.7</v>
      </c>
      <c r="N13" s="4">
        <v>20</v>
      </c>
      <c r="O13" s="4">
        <v>1516.6</v>
      </c>
      <c r="P13" s="4">
        <v>12.2</v>
      </c>
      <c r="Q13" s="39">
        <f t="shared" si="0"/>
        <v>-0.7170134316565776</v>
      </c>
      <c r="R13" s="39">
        <f t="shared" si="1"/>
        <v>-1.7052936528838616</v>
      </c>
    </row>
    <row r="14" spans="1:18">
      <c r="A14" s="7" t="s">
        <v>860</v>
      </c>
      <c r="B14" s="30">
        <v>132.08041273751499</v>
      </c>
      <c r="C14" s="30">
        <v>0.357332116037474</v>
      </c>
      <c r="D14" s="30">
        <v>3.7793972910079501</v>
      </c>
      <c r="E14" s="30">
        <v>6.1993570879941902E-2</v>
      </c>
      <c r="F14" s="30">
        <v>9.6797964531470299E-2</v>
      </c>
      <c r="G14" s="30">
        <v>2.1424308608296401E-3</v>
      </c>
      <c r="H14" s="30">
        <v>0.43238024266546998</v>
      </c>
      <c r="I14" s="4">
        <v>1533.92</v>
      </c>
      <c r="J14" s="4">
        <v>8.35</v>
      </c>
      <c r="K14" s="4">
        <v>1513.3</v>
      </c>
      <c r="L14" s="4">
        <v>11.1</v>
      </c>
      <c r="M14" s="4">
        <v>1562.5</v>
      </c>
      <c r="N14" s="4">
        <v>20.8</v>
      </c>
      <c r="O14" s="4">
        <v>1509</v>
      </c>
      <c r="P14" s="4">
        <v>11</v>
      </c>
      <c r="Q14" s="39">
        <f t="shared" si="0"/>
        <v>-1.3625850789665048</v>
      </c>
      <c r="R14" s="39">
        <f t="shared" si="1"/>
        <v>-3.2511729333245256</v>
      </c>
    </row>
    <row r="15" spans="1:18">
      <c r="A15" s="7" t="s">
        <v>857</v>
      </c>
      <c r="B15" s="30">
        <v>129.40059128662801</v>
      </c>
      <c r="C15" s="30">
        <v>0.35126264137167701</v>
      </c>
      <c r="D15" s="30">
        <v>3.76722292169694</v>
      </c>
      <c r="E15" s="30">
        <v>7.0055572496088694E-2</v>
      </c>
      <c r="F15" s="30">
        <v>9.6679407523119598E-2</v>
      </c>
      <c r="G15" s="30">
        <v>1.8480479711384999E-3</v>
      </c>
      <c r="H15" s="30">
        <v>0.34900105069062998</v>
      </c>
      <c r="I15" s="4">
        <v>1535.5</v>
      </c>
      <c r="J15" s="4">
        <v>8.52</v>
      </c>
      <c r="K15" s="4">
        <v>1517.7</v>
      </c>
      <c r="L15" s="4">
        <v>12.6</v>
      </c>
      <c r="M15" s="4">
        <v>1560.2</v>
      </c>
      <c r="N15" s="4">
        <v>17.899999999999999</v>
      </c>
      <c r="O15" s="4">
        <v>1514</v>
      </c>
      <c r="P15" s="4">
        <v>12.5</v>
      </c>
      <c r="Q15" s="39">
        <f t="shared" si="0"/>
        <v>-1.172827304473872</v>
      </c>
      <c r="R15" s="39">
        <f t="shared" si="1"/>
        <v>-2.8002899123673979</v>
      </c>
    </row>
    <row r="16" spans="1:18">
      <c r="A16" s="7" t="s">
        <v>858</v>
      </c>
      <c r="B16" s="30">
        <v>131.47806816456699</v>
      </c>
      <c r="C16" s="30">
        <v>0.35759342820161999</v>
      </c>
      <c r="D16" s="30">
        <v>3.7870321820205302</v>
      </c>
      <c r="E16" s="30">
        <v>6.7174831930580506E-2</v>
      </c>
      <c r="F16" s="30">
        <v>9.4909394205068096E-2</v>
      </c>
      <c r="G16" s="30">
        <v>1.6943439234282499E-3</v>
      </c>
      <c r="H16" s="30">
        <v>0.14029156473249699</v>
      </c>
      <c r="I16" s="4">
        <v>1516.77</v>
      </c>
      <c r="J16" s="4">
        <v>9.19</v>
      </c>
      <c r="K16" s="4">
        <v>1510.6</v>
      </c>
      <c r="L16" s="4">
        <v>11.9</v>
      </c>
      <c r="M16" s="4">
        <v>1525.4</v>
      </c>
      <c r="N16" s="4">
        <v>16.8</v>
      </c>
      <c r="O16" s="4">
        <v>1509.3</v>
      </c>
      <c r="P16" s="4">
        <v>11.9</v>
      </c>
      <c r="Q16" s="39">
        <f t="shared" si="0"/>
        <v>-0.40844697471203978</v>
      </c>
      <c r="R16" s="39">
        <f t="shared" si="1"/>
        <v>-0.97974314841785937</v>
      </c>
    </row>
    <row r="17" spans="1:18">
      <c r="A17" s="7" t="s">
        <v>859</v>
      </c>
      <c r="B17" s="30">
        <v>132.13939886804599</v>
      </c>
      <c r="C17" s="30">
        <v>0.35366852447462899</v>
      </c>
      <c r="D17" s="30">
        <v>3.7922665982469002</v>
      </c>
      <c r="E17" s="30">
        <v>8.6294617182132105E-2</v>
      </c>
      <c r="F17" s="30">
        <v>9.5712854739643902E-2</v>
      </c>
      <c r="G17" s="30">
        <v>2.2076633506484399E-3</v>
      </c>
      <c r="H17" s="30">
        <v>0.25977159482550199</v>
      </c>
      <c r="I17" s="4">
        <v>1522.3</v>
      </c>
      <c r="J17" s="4">
        <v>11</v>
      </c>
      <c r="K17" s="4">
        <v>1508.7</v>
      </c>
      <c r="L17" s="4">
        <v>15.3</v>
      </c>
      <c r="M17" s="4">
        <v>1541.3</v>
      </c>
      <c r="N17" s="4">
        <v>21.7</v>
      </c>
      <c r="O17" s="4">
        <v>1505.9</v>
      </c>
      <c r="P17" s="4">
        <v>15.3</v>
      </c>
      <c r="Q17" s="39">
        <f t="shared" si="0"/>
        <v>-0.9014383243852262</v>
      </c>
      <c r="R17" s="39">
        <f t="shared" si="1"/>
        <v>-2.1608006893351832</v>
      </c>
    </row>
    <row r="18" spans="1:18">
      <c r="A18" s="7" t="s">
        <v>860</v>
      </c>
      <c r="B18" s="30">
        <v>129.115247992375</v>
      </c>
      <c r="C18" s="30">
        <v>0.35236329508178799</v>
      </c>
      <c r="D18" s="30">
        <v>3.7557040904869101</v>
      </c>
      <c r="E18" s="30">
        <v>6.3677079318485902E-2</v>
      </c>
      <c r="F18" s="30">
        <v>9.6690824466601794E-2</v>
      </c>
      <c r="G18" s="30">
        <v>1.6643953196992401E-3</v>
      </c>
      <c r="H18" s="30">
        <v>0.154367619764393</v>
      </c>
      <c r="I18" s="4">
        <v>1538.02</v>
      </c>
      <c r="J18" s="4">
        <v>8.8000000000000007</v>
      </c>
      <c r="K18" s="4">
        <v>1521.8</v>
      </c>
      <c r="L18" s="4">
        <v>11.5</v>
      </c>
      <c r="M18" s="4">
        <v>1560.4</v>
      </c>
      <c r="N18" s="4">
        <v>16.100000000000001</v>
      </c>
      <c r="O18" s="4">
        <v>1518.4</v>
      </c>
      <c r="P18" s="4">
        <v>11.5</v>
      </c>
      <c r="Q18" s="39">
        <f t="shared" si="0"/>
        <v>-1.0658430805624937</v>
      </c>
      <c r="R18" s="39">
        <f t="shared" si="1"/>
        <v>-2.5364699697726469</v>
      </c>
    </row>
    <row r="19" spans="1:18">
      <c r="A19" s="7" t="s">
        <v>857</v>
      </c>
      <c r="B19" s="30">
        <v>132.849608619696</v>
      </c>
      <c r="C19" s="30">
        <v>0.359328981755074</v>
      </c>
      <c r="D19" s="30">
        <v>3.81620571149737</v>
      </c>
      <c r="E19" s="30">
        <v>8.2464449201995305E-2</v>
      </c>
      <c r="F19" s="30">
        <v>9.5790684898377207E-2</v>
      </c>
      <c r="G19" s="30">
        <v>2.1544711829987102E-3</v>
      </c>
      <c r="H19" s="30">
        <v>0.57109553222464204</v>
      </c>
      <c r="I19" s="4">
        <v>1518.01</v>
      </c>
      <c r="J19" s="4">
        <v>8.0500000000000007</v>
      </c>
      <c r="K19" s="4">
        <v>1500.3</v>
      </c>
      <c r="L19" s="4">
        <v>14.5</v>
      </c>
      <c r="M19" s="4">
        <v>1542.8</v>
      </c>
      <c r="N19" s="4">
        <v>21.1</v>
      </c>
      <c r="O19" s="4">
        <v>1496.7</v>
      </c>
      <c r="P19" s="4">
        <v>14.4</v>
      </c>
      <c r="Q19" s="39">
        <f t="shared" si="0"/>
        <v>-1.180430580550559</v>
      </c>
      <c r="R19" s="39">
        <f t="shared" si="1"/>
        <v>-2.8327667799773382</v>
      </c>
    </row>
    <row r="20" spans="1:18">
      <c r="A20" s="7" t="s">
        <v>858</v>
      </c>
      <c r="B20" s="30">
        <v>130.11773147135801</v>
      </c>
      <c r="C20" s="30">
        <v>0.35343747473792497</v>
      </c>
      <c r="D20" s="30">
        <v>3.7704083627204898</v>
      </c>
      <c r="E20" s="30">
        <v>8.1952933138334905E-2</v>
      </c>
      <c r="F20" s="30">
        <v>9.5918590110306998E-2</v>
      </c>
      <c r="G20" s="30">
        <v>1.8194517391491099E-3</v>
      </c>
      <c r="H20" s="30">
        <v>0.48596613754226398</v>
      </c>
      <c r="I20" s="4">
        <v>1528.58</v>
      </c>
      <c r="J20" s="4">
        <v>8.2100000000000009</v>
      </c>
      <c r="K20" s="4">
        <v>1516.5</v>
      </c>
      <c r="L20" s="4">
        <v>14.7</v>
      </c>
      <c r="M20" s="4">
        <v>1545.3</v>
      </c>
      <c r="N20" s="4">
        <v>17.8</v>
      </c>
      <c r="O20" s="4">
        <v>1514</v>
      </c>
      <c r="P20" s="4">
        <v>14.7</v>
      </c>
      <c r="Q20" s="39">
        <f t="shared" si="0"/>
        <v>-0.7965710517639254</v>
      </c>
      <c r="R20" s="39">
        <f t="shared" si="1"/>
        <v>-1.8991097922848637</v>
      </c>
    </row>
    <row r="21" spans="1:18">
      <c r="A21" s="7" t="s">
        <v>865</v>
      </c>
      <c r="B21" s="30">
        <v>269.86460861937201</v>
      </c>
      <c r="C21" s="30">
        <v>1.73254496182911</v>
      </c>
      <c r="D21" s="30">
        <v>5.1401926011919699</v>
      </c>
      <c r="E21" s="30">
        <v>0.100979933790145</v>
      </c>
      <c r="F21" s="30">
        <v>9.2444472925153301E-2</v>
      </c>
      <c r="G21" s="30">
        <v>1.7338404350809001E-3</v>
      </c>
      <c r="H21" s="30">
        <v>0.14376053202067701</v>
      </c>
      <c r="I21" s="4">
        <v>1265.81</v>
      </c>
      <c r="J21" s="4">
        <v>9.09</v>
      </c>
      <c r="K21" s="4">
        <v>1146</v>
      </c>
      <c r="L21" s="4">
        <v>10.3</v>
      </c>
      <c r="M21" s="4">
        <v>1475.7</v>
      </c>
      <c r="N21" s="4">
        <v>17.8</v>
      </c>
      <c r="O21" s="4">
        <v>1127</v>
      </c>
      <c r="P21" s="4">
        <v>10.199999999999999</v>
      </c>
      <c r="Q21" s="39">
        <f t="shared" si="0"/>
        <v>-10.454624781849908</v>
      </c>
      <c r="R21" s="39">
        <f t="shared" si="1"/>
        <v>-28.76963350785341</v>
      </c>
    </row>
    <row r="22" spans="1:18">
      <c r="A22" s="7" t="s">
        <v>866</v>
      </c>
      <c r="B22" s="30">
        <v>251.78695307242199</v>
      </c>
      <c r="C22" s="30">
        <v>1.6886304690668501</v>
      </c>
      <c r="D22" s="30">
        <v>5.51371419071587</v>
      </c>
      <c r="E22" s="30">
        <v>0.159553865173135</v>
      </c>
      <c r="F22" s="30">
        <v>9.3207410568983504E-2</v>
      </c>
      <c r="G22" s="30">
        <v>1.9285202713979E-3</v>
      </c>
      <c r="H22" s="30">
        <v>8.0870560910733996E-2</v>
      </c>
      <c r="I22" s="4">
        <v>1221.4000000000001</v>
      </c>
      <c r="J22" s="4">
        <v>12.1</v>
      </c>
      <c r="K22" s="4">
        <v>1074.4000000000001</v>
      </c>
      <c r="L22" s="4">
        <v>14.3</v>
      </c>
      <c r="M22" s="4">
        <v>1491.3</v>
      </c>
      <c r="N22" s="4">
        <v>19.600000000000001</v>
      </c>
      <c r="O22" s="4">
        <v>1052.2</v>
      </c>
      <c r="P22" s="4">
        <v>14</v>
      </c>
      <c r="Q22" s="39">
        <f t="shared" si="0"/>
        <v>-13.68205510052122</v>
      </c>
      <c r="R22" s="39">
        <f t="shared" si="1"/>
        <v>-38.803052866716293</v>
      </c>
    </row>
    <row r="23" spans="1:18">
      <c r="A23" s="7" t="s">
        <v>867</v>
      </c>
      <c r="B23" s="30">
        <v>235.29682942412299</v>
      </c>
      <c r="C23" s="30">
        <v>1.44658812172872</v>
      </c>
      <c r="D23" s="30">
        <v>5.3547834797469998</v>
      </c>
      <c r="E23" s="30">
        <v>0.12057636638337201</v>
      </c>
      <c r="F23" s="30">
        <v>9.0588674201917699E-2</v>
      </c>
      <c r="G23" s="30">
        <v>2.0051231101368698E-3</v>
      </c>
      <c r="H23" s="30">
        <v>0.157799438932203</v>
      </c>
      <c r="I23" s="4">
        <v>1221.9000000000001</v>
      </c>
      <c r="J23" s="4">
        <v>10.3</v>
      </c>
      <c r="K23" s="4">
        <v>1103.7</v>
      </c>
      <c r="L23" s="4">
        <v>11.4</v>
      </c>
      <c r="M23" s="4">
        <v>1437.1</v>
      </c>
      <c r="N23" s="4">
        <v>21.1</v>
      </c>
      <c r="O23" s="4">
        <v>1085.7</v>
      </c>
      <c r="P23" s="4">
        <v>11.2</v>
      </c>
      <c r="Q23" s="39">
        <f t="shared" si="0"/>
        <v>-10.709431910845343</v>
      </c>
      <c r="R23" s="39">
        <f t="shared" si="1"/>
        <v>-30.207483917731253</v>
      </c>
    </row>
    <row r="24" spans="1:18">
      <c r="A24" s="7" t="s">
        <v>868</v>
      </c>
      <c r="B24" s="30">
        <v>222.36559710292801</v>
      </c>
      <c r="C24" s="30">
        <v>1.6623222767549</v>
      </c>
      <c r="D24" s="30">
        <v>5.3320950348413101</v>
      </c>
      <c r="E24" s="30">
        <v>0.11964168465563201</v>
      </c>
      <c r="F24" s="30">
        <v>9.1560942664307393E-2</v>
      </c>
      <c r="G24" s="30">
        <v>1.9558423375861602E-3</v>
      </c>
      <c r="H24" s="30">
        <v>1.3327628217337699E-2</v>
      </c>
      <c r="I24" s="4">
        <v>1232.5999999999999</v>
      </c>
      <c r="J24" s="4">
        <v>11</v>
      </c>
      <c r="K24" s="4">
        <v>1108.0999999999999</v>
      </c>
      <c r="L24" s="4">
        <v>11.4</v>
      </c>
      <c r="M24" s="4">
        <v>1457.4</v>
      </c>
      <c r="N24" s="4">
        <v>20.3</v>
      </c>
      <c r="O24" s="4">
        <v>1088.9000000000001</v>
      </c>
      <c r="P24" s="4">
        <v>11.2</v>
      </c>
      <c r="Q24" s="39">
        <f t="shared" si="0"/>
        <v>-11.235448064254129</v>
      </c>
      <c r="R24" s="39">
        <f t="shared" si="1"/>
        <v>-31.522425773847147</v>
      </c>
    </row>
    <row r="25" spans="1:18">
      <c r="A25" s="7" t="s">
        <v>869</v>
      </c>
      <c r="B25" s="30">
        <v>324.15783099008399</v>
      </c>
      <c r="C25" s="30">
        <v>1.6063174845608701</v>
      </c>
      <c r="D25" s="30">
        <v>5.3763421654445098</v>
      </c>
      <c r="E25" s="30">
        <v>0.135468155191173</v>
      </c>
      <c r="F25" s="30">
        <v>9.3741323774726895E-2</v>
      </c>
      <c r="G25" s="30">
        <v>2.9589501592947199E-3</v>
      </c>
      <c r="H25" s="30">
        <v>0.21228443205907599</v>
      </c>
      <c r="I25" s="4">
        <v>1243.5</v>
      </c>
      <c r="J25" s="4">
        <v>12.9</v>
      </c>
      <c r="K25" s="4">
        <v>1099.7</v>
      </c>
      <c r="L25" s="4">
        <v>12.7</v>
      </c>
      <c r="M25" s="4">
        <v>1502.1</v>
      </c>
      <c r="N25" s="4">
        <v>29.8</v>
      </c>
      <c r="O25" s="4">
        <v>1077.5</v>
      </c>
      <c r="P25" s="4">
        <v>12.5</v>
      </c>
      <c r="Q25" s="39">
        <f t="shared" si="0"/>
        <v>-13.076293534600342</v>
      </c>
      <c r="R25" s="39">
        <f t="shared" si="1"/>
        <v>-36.591797763026271</v>
      </c>
    </row>
    <row r="26" spans="1:18">
      <c r="A26" s="7" t="s">
        <v>870</v>
      </c>
      <c r="B26" s="30">
        <v>222.214267564225</v>
      </c>
      <c r="C26" s="30">
        <v>1.5544738130223199</v>
      </c>
      <c r="D26" s="30">
        <v>5.3641313624069298</v>
      </c>
      <c r="E26" s="30">
        <v>0.119720399900046</v>
      </c>
      <c r="F26" s="30">
        <v>9.0331726732037002E-2</v>
      </c>
      <c r="G26" s="30">
        <v>2.14601194109239E-3</v>
      </c>
      <c r="H26" s="30">
        <v>0.20639165690438899</v>
      </c>
      <c r="I26" s="4">
        <v>1218.7</v>
      </c>
      <c r="J26" s="4">
        <v>10.3</v>
      </c>
      <c r="K26" s="4">
        <v>1102</v>
      </c>
      <c r="L26" s="4">
        <v>11.3</v>
      </c>
      <c r="M26" s="4">
        <v>1431.7</v>
      </c>
      <c r="N26" s="4">
        <v>22.7</v>
      </c>
      <c r="O26" s="4">
        <v>1084.2</v>
      </c>
      <c r="P26" s="4">
        <v>11.1</v>
      </c>
      <c r="Q26" s="39">
        <f t="shared" si="0"/>
        <v>-10.589836660617063</v>
      </c>
      <c r="R26" s="39">
        <f t="shared" si="1"/>
        <v>-29.918330308529949</v>
      </c>
    </row>
    <row r="27" spans="1:18">
      <c r="A27" s="7" t="s">
        <v>865</v>
      </c>
      <c r="B27" s="30">
        <v>234.768810493449</v>
      </c>
      <c r="C27" s="30">
        <v>1.48303059117818</v>
      </c>
      <c r="D27" s="30">
        <v>5.1936587967323602</v>
      </c>
      <c r="E27" s="30">
        <v>0.13630872036112601</v>
      </c>
      <c r="F27" s="30">
        <v>9.4206094714499006E-2</v>
      </c>
      <c r="G27" s="30">
        <v>2.2065597617286999E-3</v>
      </c>
      <c r="H27" s="30">
        <v>-0.16342888705654099</v>
      </c>
      <c r="I27" s="4">
        <v>1272</v>
      </c>
      <c r="J27" s="4">
        <v>13.8</v>
      </c>
      <c r="K27" s="4">
        <v>1135.0999999999999</v>
      </c>
      <c r="L27" s="4">
        <v>13.7</v>
      </c>
      <c r="M27" s="4">
        <v>1511.4</v>
      </c>
      <c r="N27" s="4">
        <v>22.1</v>
      </c>
      <c r="O27" s="4">
        <v>1113.5</v>
      </c>
      <c r="P27" s="4">
        <v>13.4</v>
      </c>
      <c r="Q27" s="39">
        <f t="shared" si="0"/>
        <v>-12.060611399876672</v>
      </c>
      <c r="R27" s="39">
        <f t="shared" si="1"/>
        <v>-33.151264205796863</v>
      </c>
    </row>
    <row r="28" spans="1:18">
      <c r="A28" s="7" t="s">
        <v>866</v>
      </c>
      <c r="B28" s="30">
        <v>228.721981129993</v>
      </c>
      <c r="C28" s="30">
        <v>1.6316448442892</v>
      </c>
      <c r="D28" s="30">
        <v>5.1123925004561404</v>
      </c>
      <c r="E28" s="30">
        <v>0.123069144294693</v>
      </c>
      <c r="F28" s="30">
        <v>9.47673380317757E-2</v>
      </c>
      <c r="G28" s="30">
        <v>2.1453272179140998E-3</v>
      </c>
      <c r="H28" s="30">
        <v>0.451033195867937</v>
      </c>
      <c r="I28" s="4">
        <v>1287.78</v>
      </c>
      <c r="J28" s="4">
        <v>8.94</v>
      </c>
      <c r="K28" s="4">
        <v>1151.7</v>
      </c>
      <c r="L28" s="4">
        <v>12.7</v>
      </c>
      <c r="M28" s="4">
        <v>1522.6</v>
      </c>
      <c r="N28" s="4">
        <v>21.3</v>
      </c>
      <c r="O28" s="4">
        <v>1129.8</v>
      </c>
      <c r="P28" s="4">
        <v>12.5</v>
      </c>
      <c r="Q28" s="39">
        <f t="shared" si="0"/>
        <v>-11.81557697317009</v>
      </c>
      <c r="R28" s="39">
        <f t="shared" si="1"/>
        <v>-32.204567161587207</v>
      </c>
    </row>
    <row r="29" spans="1:18">
      <c r="A29" s="7" t="s">
        <v>867</v>
      </c>
      <c r="B29" s="30">
        <v>236.96663829683399</v>
      </c>
      <c r="C29" s="30">
        <v>1.3844594428860599</v>
      </c>
      <c r="D29" s="30">
        <v>5.1924865520905996</v>
      </c>
      <c r="E29" s="30">
        <v>0.13236650800920699</v>
      </c>
      <c r="F29" s="30">
        <v>9.1109559984203295E-2</v>
      </c>
      <c r="G29" s="30">
        <v>2.66089686131007E-3</v>
      </c>
      <c r="H29" s="30">
        <v>0.394168568078619</v>
      </c>
      <c r="I29" s="4">
        <v>1248</v>
      </c>
      <c r="J29" s="4">
        <v>10.9</v>
      </c>
      <c r="K29" s="4">
        <v>1135.4000000000001</v>
      </c>
      <c r="L29" s="4">
        <v>13.3</v>
      </c>
      <c r="M29" s="4">
        <v>1448</v>
      </c>
      <c r="N29" s="4">
        <v>27.8</v>
      </c>
      <c r="O29" s="4">
        <v>1117.8</v>
      </c>
      <c r="P29" s="4">
        <v>13.1</v>
      </c>
      <c r="Q29" s="39">
        <f t="shared" si="0"/>
        <v>-9.9172097939052222</v>
      </c>
      <c r="R29" s="39">
        <f t="shared" si="1"/>
        <v>-27.532147260877217</v>
      </c>
    </row>
    <row r="30" spans="1:18">
      <c r="A30" s="7" t="s">
        <v>868</v>
      </c>
      <c r="B30" s="30">
        <v>238.11732997914399</v>
      </c>
      <c r="C30" s="30">
        <v>1.6771751922657601</v>
      </c>
      <c r="D30" s="30">
        <v>5.3250799912576303</v>
      </c>
      <c r="E30" s="30">
        <v>0.13892411031465501</v>
      </c>
      <c r="F30" s="30">
        <v>9.1408446348345496E-2</v>
      </c>
      <c r="G30" s="30">
        <v>2.4357706942793301E-3</v>
      </c>
      <c r="H30" s="30">
        <v>0.44463701234793301</v>
      </c>
      <c r="I30" s="4">
        <v>1232.32</v>
      </c>
      <c r="J30" s="4">
        <v>9.92</v>
      </c>
      <c r="K30" s="4">
        <v>1109.4000000000001</v>
      </c>
      <c r="L30" s="4">
        <v>13.3</v>
      </c>
      <c r="M30" s="4">
        <v>1454.3</v>
      </c>
      <c r="N30" s="4">
        <v>25.3</v>
      </c>
      <c r="O30" s="4">
        <v>1090.5</v>
      </c>
      <c r="P30" s="4">
        <v>13.1</v>
      </c>
      <c r="Q30" s="39">
        <f t="shared" si="0"/>
        <v>-11.07986298900305</v>
      </c>
      <c r="R30" s="39">
        <f t="shared" si="1"/>
        <v>-31.088876870380371</v>
      </c>
    </row>
    <row r="31" spans="1:18">
      <c r="A31" s="7" t="s">
        <v>865</v>
      </c>
      <c r="B31" s="30">
        <v>248.62530418369499</v>
      </c>
      <c r="C31" s="30">
        <v>1.5002819693259299</v>
      </c>
      <c r="D31" s="30">
        <v>5.3533731467075096</v>
      </c>
      <c r="E31" s="30">
        <v>0.129495833742616</v>
      </c>
      <c r="F31" s="30">
        <v>9.17537544692619E-2</v>
      </c>
      <c r="G31" s="30">
        <v>1.9675845536502299E-3</v>
      </c>
      <c r="H31" s="30">
        <v>0.13594022848778201</v>
      </c>
      <c r="I31" s="4">
        <v>1231.2</v>
      </c>
      <c r="J31" s="4">
        <v>10.7</v>
      </c>
      <c r="K31" s="4">
        <v>1104</v>
      </c>
      <c r="L31" s="4">
        <v>12.3</v>
      </c>
      <c r="M31" s="4">
        <v>1461.4</v>
      </c>
      <c r="N31" s="4">
        <v>20.399999999999999</v>
      </c>
      <c r="O31" s="4">
        <v>1084.5</v>
      </c>
      <c r="P31" s="4">
        <v>12.1</v>
      </c>
      <c r="Q31" s="39">
        <f t="shared" si="0"/>
        <v>-11.521739130434787</v>
      </c>
      <c r="R31" s="39">
        <f t="shared" si="1"/>
        <v>-32.373188405797109</v>
      </c>
    </row>
    <row r="32" spans="1:18">
      <c r="A32" s="7" t="s">
        <v>866</v>
      </c>
      <c r="B32" s="30">
        <v>237.54755936734799</v>
      </c>
      <c r="C32" s="30">
        <v>1.5170689658960199</v>
      </c>
      <c r="D32" s="30">
        <v>5.1680145533292601</v>
      </c>
      <c r="E32" s="30">
        <v>0.116858483632544</v>
      </c>
      <c r="F32" s="30">
        <v>9.2720770504200495E-2</v>
      </c>
      <c r="G32" s="30">
        <v>2.0121415732486502E-3</v>
      </c>
      <c r="H32" s="30">
        <v>0.157811020469216</v>
      </c>
      <c r="I32" s="4">
        <v>1264.0999999999999</v>
      </c>
      <c r="J32" s="4">
        <v>10.4</v>
      </c>
      <c r="K32" s="4">
        <v>1140.3</v>
      </c>
      <c r="L32" s="4">
        <v>11.8</v>
      </c>
      <c r="M32" s="4">
        <v>1481.3</v>
      </c>
      <c r="N32" s="4">
        <v>20.6</v>
      </c>
      <c r="O32" s="4">
        <v>1120.8</v>
      </c>
      <c r="P32" s="4">
        <v>11.6</v>
      </c>
      <c r="Q32" s="39">
        <f t="shared" si="0"/>
        <v>-10.856792072261683</v>
      </c>
      <c r="R32" s="39">
        <f t="shared" si="1"/>
        <v>-29.904411119880734</v>
      </c>
    </row>
    <row r="33" spans="1:18">
      <c r="A33" s="7" t="s">
        <v>867</v>
      </c>
      <c r="B33" s="30">
        <v>235.16490243059701</v>
      </c>
      <c r="C33" s="30">
        <v>1.5227549890629299</v>
      </c>
      <c r="D33" s="30">
        <v>5.3604862056515596</v>
      </c>
      <c r="E33" s="30">
        <v>0.121799845892913</v>
      </c>
      <c r="F33" s="30">
        <v>9.4230100847226703E-2</v>
      </c>
      <c r="G33" s="30">
        <v>2.26334473045615E-3</v>
      </c>
      <c r="H33" s="30">
        <v>9.56706253884608E-2</v>
      </c>
      <c r="I33" s="4">
        <v>1249.3</v>
      </c>
      <c r="J33" s="4">
        <v>11.3</v>
      </c>
      <c r="K33" s="4">
        <v>1102.7</v>
      </c>
      <c r="L33" s="4">
        <v>11.5</v>
      </c>
      <c r="M33" s="4">
        <v>1511.9</v>
      </c>
      <c r="N33" s="4">
        <v>22.7</v>
      </c>
      <c r="O33" s="4">
        <v>1080</v>
      </c>
      <c r="P33" s="4">
        <v>11.3</v>
      </c>
      <c r="Q33" s="39">
        <f t="shared" si="0"/>
        <v>-13.294640428040255</v>
      </c>
      <c r="R33" s="39">
        <f t="shared" si="1"/>
        <v>-37.108914482633537</v>
      </c>
    </row>
    <row r="34" spans="1:18">
      <c r="A34" s="7" t="s">
        <v>868</v>
      </c>
      <c r="B34" s="30">
        <v>239.96392813681399</v>
      </c>
      <c r="C34" s="30">
        <v>1.4887778244241401</v>
      </c>
      <c r="D34" s="30">
        <v>5.2636014993018501</v>
      </c>
      <c r="E34" s="30">
        <v>0.16592654126289699</v>
      </c>
      <c r="F34" s="30">
        <v>9.1286983639052494E-2</v>
      </c>
      <c r="G34" s="30">
        <v>2.5622473343173799E-3</v>
      </c>
      <c r="H34" s="30">
        <v>0.43857404325008398</v>
      </c>
      <c r="I34" s="4">
        <v>1239.7</v>
      </c>
      <c r="J34" s="4">
        <v>11.3</v>
      </c>
      <c r="K34" s="4">
        <v>1121.3</v>
      </c>
      <c r="L34" s="4">
        <v>16.2</v>
      </c>
      <c r="M34" s="4">
        <v>1451.7</v>
      </c>
      <c r="N34" s="4">
        <v>26.7</v>
      </c>
      <c r="O34" s="4">
        <v>1103</v>
      </c>
      <c r="P34" s="4">
        <v>16</v>
      </c>
      <c r="Q34" s="39">
        <f t="shared" si="0"/>
        <v>-10.559172389191126</v>
      </c>
      <c r="R34" s="39">
        <f t="shared" si="1"/>
        <v>-29.465798626594143</v>
      </c>
    </row>
    <row r="35" spans="1:18">
      <c r="A35" s="7" t="s">
        <v>865</v>
      </c>
      <c r="B35" s="30">
        <v>227.02811840078999</v>
      </c>
      <c r="C35" s="30">
        <v>1.57428978094535</v>
      </c>
      <c r="D35" s="30">
        <v>5.1713542272122401</v>
      </c>
      <c r="E35" s="30">
        <v>0.11947656746938901</v>
      </c>
      <c r="F35" s="30">
        <v>9.3491798936573403E-2</v>
      </c>
      <c r="G35" s="30">
        <v>2.6797703485739602E-3</v>
      </c>
      <c r="H35" s="30">
        <v>0.28164202098068702</v>
      </c>
      <c r="I35" s="4">
        <v>1269.5999999999999</v>
      </c>
      <c r="J35" s="4">
        <v>11.4</v>
      </c>
      <c r="K35" s="4">
        <v>1139.5999999999999</v>
      </c>
      <c r="L35" s="4">
        <v>12.1</v>
      </c>
      <c r="M35" s="4">
        <v>1497</v>
      </c>
      <c r="N35" s="4">
        <v>27.1</v>
      </c>
      <c r="O35" s="4">
        <v>1119.0999999999999</v>
      </c>
      <c r="P35" s="4">
        <v>11.9</v>
      </c>
      <c r="Q35" s="39">
        <f t="shared" si="0"/>
        <v>-11.407511407511409</v>
      </c>
      <c r="R35" s="39">
        <f t="shared" si="1"/>
        <v>-31.361881361881373</v>
      </c>
    </row>
    <row r="36" spans="1:18">
      <c r="A36" s="7" t="s">
        <v>866</v>
      </c>
      <c r="B36" s="30">
        <v>229.601476634157</v>
      </c>
      <c r="C36" s="30">
        <v>1.6869794996777501</v>
      </c>
      <c r="D36" s="30">
        <v>5.23872568049996</v>
      </c>
      <c r="E36" s="30">
        <v>0.136149876564614</v>
      </c>
      <c r="F36" s="30">
        <v>9.1520654472576096E-2</v>
      </c>
      <c r="G36" s="30">
        <v>2.0218332802128701E-3</v>
      </c>
      <c r="H36" s="30">
        <v>0.38269518699942201</v>
      </c>
      <c r="I36" s="4">
        <v>1244.8900000000001</v>
      </c>
      <c r="J36" s="4">
        <v>9.65</v>
      </c>
      <c r="K36" s="4">
        <v>1126.2</v>
      </c>
      <c r="L36" s="4">
        <v>13.4</v>
      </c>
      <c r="M36" s="4">
        <v>1456.6</v>
      </c>
      <c r="N36" s="4">
        <v>21</v>
      </c>
      <c r="O36" s="4">
        <v>1107.7</v>
      </c>
      <c r="P36" s="4">
        <v>13.2</v>
      </c>
      <c r="Q36" s="39">
        <f t="shared" si="0"/>
        <v>-10.538980642869831</v>
      </c>
      <c r="R36" s="39">
        <f t="shared" si="1"/>
        <v>-29.337595453738217</v>
      </c>
    </row>
    <row r="37" spans="1:18">
      <c r="A37" s="7" t="s">
        <v>871</v>
      </c>
      <c r="B37" s="30">
        <v>57.716927500366502</v>
      </c>
      <c r="C37" s="30">
        <v>0.18527151863911701</v>
      </c>
      <c r="D37" s="30">
        <v>89.754015885597099</v>
      </c>
      <c r="E37" s="30">
        <v>2.50051203246655</v>
      </c>
      <c r="F37" s="30">
        <v>0.51242153767117204</v>
      </c>
      <c r="G37" s="30">
        <v>1.5333405746878999E-2</v>
      </c>
      <c r="H37" s="30">
        <v>0.22368888339243501</v>
      </c>
      <c r="I37" s="4">
        <v>589.37</v>
      </c>
      <c r="J37" s="4">
        <v>8.06</v>
      </c>
      <c r="K37" s="4">
        <v>71.430000000000007</v>
      </c>
      <c r="L37" s="4">
        <v>0.99</v>
      </c>
      <c r="M37" s="4">
        <v>4276.7</v>
      </c>
      <c r="N37" s="4">
        <v>22</v>
      </c>
      <c r="O37" s="4">
        <v>24.88</v>
      </c>
      <c r="P37" s="4">
        <v>0.24</v>
      </c>
      <c r="Q37" s="39">
        <f t="shared" si="0"/>
        <v>-725.10149797004055</v>
      </c>
      <c r="R37" s="39">
        <f t="shared" si="1"/>
        <v>-5887.2602547949027</v>
      </c>
    </row>
    <row r="38" spans="1:18">
      <c r="A38" s="7" t="s">
        <v>872</v>
      </c>
      <c r="B38" s="30">
        <v>61.825812092932999</v>
      </c>
      <c r="C38" s="30">
        <v>0.18805960610821801</v>
      </c>
      <c r="D38" s="30">
        <v>106.581540867459</v>
      </c>
      <c r="E38" s="30">
        <v>2.95825203424647</v>
      </c>
      <c r="F38" s="30">
        <v>0.481515986391364</v>
      </c>
      <c r="G38" s="30">
        <v>1.3430548969590599E-2</v>
      </c>
      <c r="H38" s="30">
        <v>0.50009629473102701</v>
      </c>
      <c r="I38" s="4">
        <v>491.5</v>
      </c>
      <c r="J38" s="4">
        <v>5.42</v>
      </c>
      <c r="K38" s="4">
        <v>60.2</v>
      </c>
      <c r="L38" s="4">
        <v>0.83</v>
      </c>
      <c r="M38" s="4">
        <v>4184.8999999999996</v>
      </c>
      <c r="N38" s="4">
        <v>20.6</v>
      </c>
      <c r="O38" s="4">
        <v>23.56</v>
      </c>
      <c r="P38" s="4">
        <v>0.25</v>
      </c>
      <c r="Q38" s="39">
        <f t="shared" si="0"/>
        <v>-716.4451827242525</v>
      </c>
      <c r="R38" s="39">
        <f t="shared" si="1"/>
        <v>-6851.6611295681059</v>
      </c>
    </row>
    <row r="39" spans="1:18">
      <c r="A39" s="7" t="s">
        <v>873</v>
      </c>
      <c r="B39" s="30">
        <v>65.833941681784793</v>
      </c>
      <c r="C39" s="30">
        <v>0.18014504660952499</v>
      </c>
      <c r="D39" s="30">
        <v>111.181737222243</v>
      </c>
      <c r="E39" s="30">
        <v>2.6060495821233398</v>
      </c>
      <c r="F39" s="30">
        <v>0.46056119366854997</v>
      </c>
      <c r="G39" s="30">
        <v>1.2446797330468801E-2</v>
      </c>
      <c r="H39" s="30">
        <v>0.33001575671969802</v>
      </c>
      <c r="I39" s="4">
        <v>458.6</v>
      </c>
      <c r="J39" s="4">
        <v>5.42</v>
      </c>
      <c r="K39" s="4">
        <v>57.72</v>
      </c>
      <c r="L39" s="4">
        <v>0.67</v>
      </c>
      <c r="M39" s="4">
        <v>4119</v>
      </c>
      <c r="N39" s="4">
        <v>20.100000000000001</v>
      </c>
      <c r="O39" s="4">
        <v>24.29</v>
      </c>
      <c r="P39" s="4">
        <v>0.23</v>
      </c>
      <c r="Q39" s="39">
        <f t="shared" si="0"/>
        <v>-694.5252945252945</v>
      </c>
      <c r="R39" s="39">
        <f t="shared" si="1"/>
        <v>-7036.1746361746373</v>
      </c>
    </row>
    <row r="40" spans="1:18">
      <c r="A40" s="7" t="s">
        <v>874</v>
      </c>
      <c r="B40" s="30">
        <v>74.608327718309994</v>
      </c>
      <c r="C40" s="30">
        <v>0.20855452329191901</v>
      </c>
      <c r="D40" s="30">
        <v>116.03174778059</v>
      </c>
      <c r="E40" s="30">
        <v>2.6192141343575202</v>
      </c>
      <c r="F40" s="30">
        <v>0.42873636293086198</v>
      </c>
      <c r="G40" s="30">
        <v>1.18674409129887E-2</v>
      </c>
      <c r="H40" s="30">
        <v>0.256786033566132</v>
      </c>
      <c r="I40" s="4">
        <v>417.94</v>
      </c>
      <c r="J40" s="4">
        <v>5.29</v>
      </c>
      <c r="K40" s="4">
        <v>55.32</v>
      </c>
      <c r="L40" s="4">
        <v>0.62</v>
      </c>
      <c r="M40" s="4">
        <v>4012.4</v>
      </c>
      <c r="N40" s="4">
        <v>20.7</v>
      </c>
      <c r="O40" s="4">
        <v>25.74</v>
      </c>
      <c r="P40" s="4">
        <v>0.26</v>
      </c>
      <c r="Q40" s="39">
        <f t="shared" si="0"/>
        <v>-655.49530007230658</v>
      </c>
      <c r="R40" s="39">
        <f t="shared" si="1"/>
        <v>-7153.0730296456977</v>
      </c>
    </row>
    <row r="41" spans="1:18">
      <c r="A41" s="7" t="s">
        <v>875</v>
      </c>
      <c r="B41" s="30">
        <v>66.720067334247403</v>
      </c>
      <c r="C41" s="30">
        <v>0.18025788152318301</v>
      </c>
      <c r="D41" s="30">
        <v>95.849020029885693</v>
      </c>
      <c r="E41" s="30">
        <v>2.62307838269711</v>
      </c>
      <c r="F41" s="30">
        <v>0.50980938517945196</v>
      </c>
      <c r="G41" s="30">
        <v>1.33053060766446E-2</v>
      </c>
      <c r="H41" s="30">
        <v>5.3646073673146298E-2</v>
      </c>
      <c r="I41" s="4">
        <v>558.33000000000004</v>
      </c>
      <c r="J41" s="4">
        <v>7.9</v>
      </c>
      <c r="K41" s="4">
        <v>66.91</v>
      </c>
      <c r="L41" s="4">
        <v>0.91</v>
      </c>
      <c r="M41" s="4">
        <v>4269.2</v>
      </c>
      <c r="N41" s="4">
        <v>19.2</v>
      </c>
      <c r="O41" s="4">
        <v>23.54</v>
      </c>
      <c r="P41" s="4">
        <v>0.22</v>
      </c>
      <c r="Q41" s="39">
        <f t="shared" si="0"/>
        <v>-734.44926020026924</v>
      </c>
      <c r="R41" s="39">
        <f t="shared" si="1"/>
        <v>-6280.5111343595872</v>
      </c>
    </row>
    <row r="42" spans="1:18">
      <c r="A42" s="7" t="s">
        <v>876</v>
      </c>
      <c r="B42" s="30">
        <v>60.313853690362102</v>
      </c>
      <c r="C42" s="30">
        <v>0.17391148367038201</v>
      </c>
      <c r="D42" s="30">
        <v>89.055722544195106</v>
      </c>
      <c r="E42" s="30">
        <v>2.4374777141950998</v>
      </c>
      <c r="F42" s="30">
        <v>0.52983776142169103</v>
      </c>
      <c r="G42" s="30">
        <v>1.25859606302782E-2</v>
      </c>
      <c r="H42" s="30">
        <v>0.120645041598081</v>
      </c>
      <c r="I42" s="4">
        <v>608.02</v>
      </c>
      <c r="J42" s="4">
        <v>7.78</v>
      </c>
      <c r="K42" s="4">
        <v>71.98</v>
      </c>
      <c r="L42" s="4">
        <v>0.98</v>
      </c>
      <c r="M42" s="4">
        <v>4325.8</v>
      </c>
      <c r="N42" s="4">
        <v>17.399999999999999</v>
      </c>
      <c r="O42" s="4">
        <v>23.31</v>
      </c>
      <c r="P42" s="4">
        <v>0.2</v>
      </c>
      <c r="Q42" s="39">
        <f t="shared" si="0"/>
        <v>-744.70686301750482</v>
      </c>
      <c r="R42" s="39">
        <f t="shared" si="1"/>
        <v>-5909.7249235898862</v>
      </c>
    </row>
    <row r="43" spans="1:18">
      <c r="A43" s="7" t="s">
        <v>871</v>
      </c>
      <c r="B43" s="30">
        <v>66.569309666624704</v>
      </c>
      <c r="C43" s="30">
        <v>0.184703877800037</v>
      </c>
      <c r="D43" s="30">
        <v>98.821360187040995</v>
      </c>
      <c r="E43" s="30">
        <v>3.1322234757422298</v>
      </c>
      <c r="F43" s="30">
        <v>0.48373942269154802</v>
      </c>
      <c r="G43" s="30">
        <v>1.45532004671808E-2</v>
      </c>
      <c r="H43" s="30">
        <v>0.467114745427332</v>
      </c>
      <c r="I43" s="4">
        <v>523.52</v>
      </c>
      <c r="J43" s="4">
        <v>6.53</v>
      </c>
      <c r="K43" s="4">
        <v>64.91</v>
      </c>
      <c r="L43" s="4">
        <v>1.02</v>
      </c>
      <c r="M43" s="4">
        <v>4191.7</v>
      </c>
      <c r="N43" s="4">
        <v>22.2</v>
      </c>
      <c r="O43" s="4">
        <v>25.21</v>
      </c>
      <c r="P43" s="4">
        <v>0.3</v>
      </c>
      <c r="Q43" s="39">
        <f t="shared" si="0"/>
        <v>-706.53212139886</v>
      </c>
      <c r="R43" s="39">
        <f t="shared" si="1"/>
        <v>-6357.7106763210604</v>
      </c>
    </row>
    <row r="44" spans="1:18">
      <c r="A44" s="7" t="s">
        <v>872</v>
      </c>
      <c r="B44" s="30">
        <v>64.513624855761904</v>
      </c>
      <c r="C44" s="30">
        <v>0.18714589217942099</v>
      </c>
      <c r="D44" s="30">
        <v>101.992917513622</v>
      </c>
      <c r="E44" s="30">
        <v>2.73811352523433</v>
      </c>
      <c r="F44" s="30">
        <v>0.47748515052129897</v>
      </c>
      <c r="G44" s="30">
        <v>1.40602898628416E-2</v>
      </c>
      <c r="H44" s="30">
        <v>0.55191943448706704</v>
      </c>
      <c r="I44" s="4">
        <v>505.52</v>
      </c>
      <c r="J44" s="4">
        <v>5.32</v>
      </c>
      <c r="K44" s="4">
        <v>62.9</v>
      </c>
      <c r="L44" s="4">
        <v>0.84</v>
      </c>
      <c r="M44" s="4">
        <v>4172.5</v>
      </c>
      <c r="N44" s="4">
        <v>21.8</v>
      </c>
      <c r="O44" s="4">
        <v>24.98</v>
      </c>
      <c r="P44" s="4">
        <v>0.26</v>
      </c>
      <c r="Q44" s="39">
        <f t="shared" si="0"/>
        <v>-703.68839427662954</v>
      </c>
      <c r="R44" s="39">
        <f t="shared" si="1"/>
        <v>-6533.5453100158984</v>
      </c>
    </row>
    <row r="45" spans="1:18">
      <c r="A45" s="7" t="s">
        <v>873</v>
      </c>
      <c r="B45" s="30">
        <v>73.299909898134601</v>
      </c>
      <c r="C45" s="30">
        <v>0.18835445598995701</v>
      </c>
      <c r="D45" s="30">
        <v>93.693875889505904</v>
      </c>
      <c r="E45" s="30">
        <v>1.93133033062834</v>
      </c>
      <c r="F45" s="30">
        <v>0.52560625607798395</v>
      </c>
      <c r="G45" s="30">
        <v>1.10112283209426E-2</v>
      </c>
      <c r="H45" s="30">
        <v>0.44951039159570799</v>
      </c>
      <c r="I45" s="4">
        <v>581.55999999999995</v>
      </c>
      <c r="J45" s="4">
        <v>4.83</v>
      </c>
      <c r="K45" s="4">
        <v>68.44</v>
      </c>
      <c r="L45" s="4">
        <v>0.7</v>
      </c>
      <c r="M45" s="4">
        <v>4314</v>
      </c>
      <c r="N45" s="4">
        <v>15.4</v>
      </c>
      <c r="O45" s="4">
        <v>22.56</v>
      </c>
      <c r="P45" s="4">
        <v>0.15</v>
      </c>
      <c r="Q45" s="39">
        <f t="shared" si="0"/>
        <v>-749.73699590882518</v>
      </c>
      <c r="R45" s="39">
        <f t="shared" si="1"/>
        <v>-6203.331385154881</v>
      </c>
    </row>
    <row r="46" spans="1:18">
      <c r="A46" s="7" t="s">
        <v>874</v>
      </c>
      <c r="B46" s="30">
        <v>74.9432299996854</v>
      </c>
      <c r="C46" s="30">
        <v>0.207936550332638</v>
      </c>
      <c r="D46" s="30">
        <v>117.489561789776</v>
      </c>
      <c r="E46" s="30">
        <v>2.7172512469472698</v>
      </c>
      <c r="F46" s="30">
        <v>0.45138405376019403</v>
      </c>
      <c r="G46" s="30">
        <v>1.39407576291872E-2</v>
      </c>
      <c r="H46" s="30">
        <v>0.45878180356449499</v>
      </c>
      <c r="I46" s="4">
        <v>431.47</v>
      </c>
      <c r="J46" s="4">
        <v>5.07</v>
      </c>
      <c r="K46" s="4">
        <v>54.64</v>
      </c>
      <c r="L46" s="4">
        <v>0.63</v>
      </c>
      <c r="M46" s="4">
        <v>4089.1</v>
      </c>
      <c r="N46" s="4">
        <v>23</v>
      </c>
      <c r="O46" s="4">
        <v>23.69</v>
      </c>
      <c r="P46" s="4">
        <v>0.23</v>
      </c>
      <c r="Q46" s="39">
        <f t="shared" si="0"/>
        <v>-689.65959004392391</v>
      </c>
      <c r="R46" s="39">
        <f t="shared" si="1"/>
        <v>-7383.7115666178615</v>
      </c>
    </row>
    <row r="47" spans="1:18">
      <c r="A47" s="7" t="s">
        <v>871</v>
      </c>
      <c r="B47" s="30">
        <v>69.516451393102002</v>
      </c>
      <c r="C47" s="30">
        <v>0.191524128726273</v>
      </c>
      <c r="D47" s="30">
        <v>110.739239651085</v>
      </c>
      <c r="E47" s="30">
        <v>2.41489679109069</v>
      </c>
      <c r="F47" s="30">
        <v>0.466089557977094</v>
      </c>
      <c r="G47" s="30">
        <v>1.52273563688698E-2</v>
      </c>
      <c r="H47" s="30">
        <v>0.54506005890213005</v>
      </c>
      <c r="I47" s="4">
        <v>464.5</v>
      </c>
      <c r="J47" s="4">
        <v>5.16</v>
      </c>
      <c r="K47" s="4">
        <v>57.95</v>
      </c>
      <c r="L47" s="4">
        <v>0.63</v>
      </c>
      <c r="M47" s="4">
        <v>4136.7</v>
      </c>
      <c r="N47" s="4">
        <v>24.2</v>
      </c>
      <c r="O47" s="4">
        <v>23.94</v>
      </c>
      <c r="P47" s="4">
        <v>0.21</v>
      </c>
      <c r="Q47" s="39">
        <f t="shared" si="0"/>
        <v>-701.55306298533219</v>
      </c>
      <c r="R47" s="39">
        <f t="shared" si="1"/>
        <v>-7038.3951682484894</v>
      </c>
    </row>
    <row r="48" spans="1:18">
      <c r="A48" s="7" t="s">
        <v>872</v>
      </c>
      <c r="B48" s="30">
        <v>66.986677885527001</v>
      </c>
      <c r="C48" s="30">
        <v>0.18625869650645499</v>
      </c>
      <c r="D48" s="30">
        <v>105.117335915395</v>
      </c>
      <c r="E48" s="30">
        <v>2.5659221922486202</v>
      </c>
      <c r="F48" s="30">
        <v>0.453984341818369</v>
      </c>
      <c r="G48" s="30">
        <v>1.133573845226E-2</v>
      </c>
      <c r="H48" s="30">
        <v>0.38487086254007302</v>
      </c>
      <c r="I48" s="4">
        <v>474.19</v>
      </c>
      <c r="J48" s="4">
        <v>5.19</v>
      </c>
      <c r="K48" s="4">
        <v>61.04</v>
      </c>
      <c r="L48" s="4">
        <v>0.74</v>
      </c>
      <c r="M48" s="4">
        <v>4097.6000000000004</v>
      </c>
      <c r="N48" s="4">
        <v>18.600000000000001</v>
      </c>
      <c r="O48" s="4">
        <v>26.25</v>
      </c>
      <c r="P48" s="4">
        <v>0.27</v>
      </c>
      <c r="Q48" s="39">
        <f t="shared" si="0"/>
        <v>-676.85124508519004</v>
      </c>
      <c r="R48" s="39">
        <f t="shared" si="1"/>
        <v>-6612.9750982961996</v>
      </c>
    </row>
    <row r="49" spans="1:18">
      <c r="A49" s="7" t="s">
        <v>873</v>
      </c>
      <c r="B49" s="30">
        <v>68.777467773103396</v>
      </c>
      <c r="C49" s="30">
        <v>0.180917768958613</v>
      </c>
      <c r="D49" s="30">
        <v>106.858130904202</v>
      </c>
      <c r="E49" s="30">
        <v>2.9505327507018002</v>
      </c>
      <c r="F49" s="30">
        <v>0.47814598400278902</v>
      </c>
      <c r="G49" s="30">
        <v>1.5806022114243E-2</v>
      </c>
      <c r="H49" s="30">
        <v>0.31877176849640898</v>
      </c>
      <c r="I49" s="4">
        <v>487.76</v>
      </c>
      <c r="J49" s="4">
        <v>6.91</v>
      </c>
      <c r="K49" s="4">
        <v>60.05</v>
      </c>
      <c r="L49" s="4">
        <v>0.83</v>
      </c>
      <c r="M49" s="4">
        <v>4174.5</v>
      </c>
      <c r="N49" s="4">
        <v>24.5</v>
      </c>
      <c r="O49" s="4">
        <v>23.79</v>
      </c>
      <c r="P49" s="4">
        <v>0.25</v>
      </c>
      <c r="Q49" s="39">
        <f t="shared" si="0"/>
        <v>-712.25645295587015</v>
      </c>
      <c r="R49" s="39">
        <f t="shared" si="1"/>
        <v>-6851.7069109075774</v>
      </c>
    </row>
    <row r="50" spans="1:18">
      <c r="A50" s="7" t="s">
        <v>874</v>
      </c>
      <c r="B50" s="30">
        <v>66.622442874232704</v>
      </c>
      <c r="C50" s="30">
        <v>0.19359095927793099</v>
      </c>
      <c r="D50" s="30">
        <v>112.147263906812</v>
      </c>
      <c r="E50" s="30">
        <v>2.7876193238572</v>
      </c>
      <c r="F50" s="30">
        <v>0.46557754986032501</v>
      </c>
      <c r="G50" s="30">
        <v>1.4565548886948E-2</v>
      </c>
      <c r="H50" s="30">
        <v>0.41532801799543101</v>
      </c>
      <c r="I50" s="4">
        <v>459.4</v>
      </c>
      <c r="J50" s="4">
        <v>5.7</v>
      </c>
      <c r="K50" s="4">
        <v>57.23</v>
      </c>
      <c r="L50" s="4">
        <v>0.71</v>
      </c>
      <c r="M50" s="4">
        <v>4135.1000000000004</v>
      </c>
      <c r="N50" s="4">
        <v>23.2</v>
      </c>
      <c r="O50" s="4">
        <v>23.68</v>
      </c>
      <c r="P50" s="4">
        <v>0.24</v>
      </c>
      <c r="Q50" s="39">
        <f t="shared" si="0"/>
        <v>-702.72584308928879</v>
      </c>
      <c r="R50" s="39">
        <f t="shared" si="1"/>
        <v>-7125.4062554604234</v>
      </c>
    </row>
    <row r="51" spans="1:18">
      <c r="A51" s="7" t="s">
        <v>871</v>
      </c>
      <c r="B51" s="30">
        <v>70.227609092281298</v>
      </c>
      <c r="C51" s="30">
        <v>0.19374117997576301</v>
      </c>
      <c r="D51" s="30">
        <v>110.330313489524</v>
      </c>
      <c r="E51" s="30">
        <v>2.4760697601436399</v>
      </c>
      <c r="F51" s="30">
        <v>0.461025904024366</v>
      </c>
      <c r="G51" s="30">
        <v>1.36235361925007E-2</v>
      </c>
      <c r="H51" s="30">
        <v>0.55752832011454501</v>
      </c>
      <c r="I51" s="4">
        <v>461.81</v>
      </c>
      <c r="J51" s="4">
        <v>4.68</v>
      </c>
      <c r="K51" s="4">
        <v>58.17</v>
      </c>
      <c r="L51" s="4">
        <v>0.65</v>
      </c>
      <c r="M51" s="4">
        <v>4120.5</v>
      </c>
      <c r="N51" s="4">
        <v>21.9</v>
      </c>
      <c r="O51" s="4">
        <v>24.44</v>
      </c>
      <c r="P51" s="4">
        <v>0.22</v>
      </c>
      <c r="Q51" s="39">
        <f t="shared" si="0"/>
        <v>-693.89719786831699</v>
      </c>
      <c r="R51" s="39">
        <f t="shared" si="1"/>
        <v>-6983.5482207323366</v>
      </c>
    </row>
    <row r="52" spans="1:18">
      <c r="A52" s="7" t="s">
        <v>872</v>
      </c>
      <c r="B52" s="30">
        <v>64.035674522816393</v>
      </c>
      <c r="C52" s="30">
        <v>0.17761303020333999</v>
      </c>
      <c r="D52" s="30">
        <v>105.301856924367</v>
      </c>
      <c r="E52" s="30">
        <v>3.5067763827149498</v>
      </c>
      <c r="F52" s="30">
        <v>0.48263454943703898</v>
      </c>
      <c r="G52" s="30">
        <v>1.44702246436548E-2</v>
      </c>
      <c r="H52" s="30">
        <v>0.503595974626737</v>
      </c>
      <c r="I52" s="4">
        <v>497.13</v>
      </c>
      <c r="J52" s="4">
        <v>6.22</v>
      </c>
      <c r="K52" s="4">
        <v>60.93</v>
      </c>
      <c r="L52" s="4">
        <v>1.01</v>
      </c>
      <c r="M52" s="4">
        <v>4188.3999999999996</v>
      </c>
      <c r="N52" s="4">
        <v>22.2</v>
      </c>
      <c r="O52" s="4">
        <v>23.75</v>
      </c>
      <c r="P52" s="4">
        <v>0.3</v>
      </c>
      <c r="Q52" s="39">
        <f t="shared" si="0"/>
        <v>-715.90349581486953</v>
      </c>
      <c r="R52" s="39">
        <f t="shared" si="1"/>
        <v>-6774.1178401444276</v>
      </c>
    </row>
    <row r="53" spans="1:18">
      <c r="A53" s="7" t="s">
        <v>857</v>
      </c>
      <c r="B53" s="30">
        <v>130.52590647730401</v>
      </c>
      <c r="C53" s="30">
        <v>0.35221456727935802</v>
      </c>
      <c r="D53" s="30">
        <v>3.7603515359874899</v>
      </c>
      <c r="E53" s="30">
        <v>7.8986375232583103E-2</v>
      </c>
      <c r="F53" s="30">
        <v>9.5347758131293703E-2</v>
      </c>
      <c r="G53" s="30">
        <v>2.07344704569561E-3</v>
      </c>
      <c r="H53" s="30">
        <v>0.66728587070159995</v>
      </c>
      <c r="I53" s="4">
        <v>1525.98</v>
      </c>
      <c r="J53" s="4">
        <v>13.5</v>
      </c>
      <c r="K53" s="4">
        <v>1520.12</v>
      </c>
      <c r="L53" s="4">
        <v>27.88</v>
      </c>
      <c r="M53" s="4">
        <v>1534.11</v>
      </c>
      <c r="N53" s="4">
        <v>40.11</v>
      </c>
      <c r="O53" s="4">
        <v>1518.9</v>
      </c>
      <c r="P53" s="4">
        <v>27.8</v>
      </c>
      <c r="Q53" s="39">
        <f t="shared" ref="Q53:Q116" si="2">(K53-I53)/K53*100</f>
        <v>-0.38549588190406864</v>
      </c>
      <c r="R53" s="39">
        <f t="shared" ref="R53:R116" si="3">(K53-M53)/K53*100</f>
        <v>-0.92032207983580305</v>
      </c>
    </row>
    <row r="54" spans="1:18">
      <c r="A54" s="7" t="s">
        <v>858</v>
      </c>
      <c r="B54" s="30">
        <v>132.02900445673799</v>
      </c>
      <c r="C54" s="30">
        <v>0.35634397175510102</v>
      </c>
      <c r="D54" s="30">
        <v>3.7765162710673201</v>
      </c>
      <c r="E54" s="30">
        <v>5.7674648884779599E-2</v>
      </c>
      <c r="F54" s="30">
        <v>9.49027216269729E-2</v>
      </c>
      <c r="G54" s="30">
        <v>1.5699272492544899E-3</v>
      </c>
      <c r="H54" s="30">
        <v>0.14061066810633099</v>
      </c>
      <c r="I54" s="4">
        <v>1518.91</v>
      </c>
      <c r="J54" s="4">
        <v>16.12</v>
      </c>
      <c r="K54" s="4">
        <v>1514.32</v>
      </c>
      <c r="L54" s="4">
        <v>20.2</v>
      </c>
      <c r="M54" s="4">
        <v>1525.3</v>
      </c>
      <c r="N54" s="4">
        <v>30.55</v>
      </c>
      <c r="O54" s="4">
        <v>1513.4</v>
      </c>
      <c r="P54" s="4">
        <v>20.2</v>
      </c>
      <c r="Q54" s="39">
        <f t="shared" si="2"/>
        <v>-0.30310634476201503</v>
      </c>
      <c r="R54" s="39">
        <f t="shared" si="3"/>
        <v>-0.72507792276401406</v>
      </c>
    </row>
    <row r="55" spans="1:18">
      <c r="A55" s="7" t="s">
        <v>859</v>
      </c>
      <c r="B55" s="30">
        <v>132.980026626274</v>
      </c>
      <c r="C55" s="30">
        <v>0.35519247401004</v>
      </c>
      <c r="D55" s="30">
        <v>3.8060478822546502</v>
      </c>
      <c r="E55" s="30">
        <v>7.9034434862392894E-2</v>
      </c>
      <c r="F55" s="30">
        <v>9.57056380408874E-2</v>
      </c>
      <c r="G55" s="30">
        <v>1.68427441443865E-3</v>
      </c>
      <c r="H55" s="30">
        <v>0.55127801782906705</v>
      </c>
      <c r="I55" s="4">
        <v>1519.41</v>
      </c>
      <c r="J55" s="4">
        <v>14.2</v>
      </c>
      <c r="K55" s="4">
        <v>1503.84</v>
      </c>
      <c r="L55" s="4">
        <v>27.3</v>
      </c>
      <c r="M55" s="4">
        <v>1541.15</v>
      </c>
      <c r="N55" s="4">
        <v>32.43</v>
      </c>
      <c r="O55" s="4">
        <v>1500.7</v>
      </c>
      <c r="P55" s="4">
        <v>27.2</v>
      </c>
      <c r="Q55" s="39">
        <f t="shared" si="2"/>
        <v>-1.0353495052665287</v>
      </c>
      <c r="R55" s="39">
        <f t="shared" si="3"/>
        <v>-2.4809820193637737</v>
      </c>
    </row>
    <row r="56" spans="1:18">
      <c r="A56" s="7" t="s">
        <v>860</v>
      </c>
      <c r="B56" s="30">
        <v>128.61878973214601</v>
      </c>
      <c r="C56" s="30">
        <v>0.35717784807958203</v>
      </c>
      <c r="D56" s="30">
        <v>3.7978588938429598</v>
      </c>
      <c r="E56" s="30">
        <v>8.6452376591638E-2</v>
      </c>
      <c r="F56" s="30">
        <v>9.6357850818165905E-2</v>
      </c>
      <c r="G56" s="30">
        <v>1.88359666522751E-3</v>
      </c>
      <c r="H56" s="30">
        <v>0.463162739947583</v>
      </c>
      <c r="I56" s="4">
        <v>1526.46</v>
      </c>
      <c r="J56" s="4">
        <v>17.09</v>
      </c>
      <c r="K56" s="4">
        <v>1506.74</v>
      </c>
      <c r="L56" s="4">
        <v>29.97</v>
      </c>
      <c r="M56" s="4">
        <v>1553.91</v>
      </c>
      <c r="N56" s="4">
        <v>35.96</v>
      </c>
      <c r="O56" s="4">
        <v>1502.7</v>
      </c>
      <c r="P56" s="4">
        <v>29.8</v>
      </c>
      <c r="Q56" s="39">
        <f t="shared" si="2"/>
        <v>-1.3087858555557048</v>
      </c>
      <c r="R56" s="39">
        <f t="shared" si="3"/>
        <v>-3.1305998380609843</v>
      </c>
    </row>
    <row r="57" spans="1:18">
      <c r="A57" s="7" t="s">
        <v>861</v>
      </c>
      <c r="B57" s="30">
        <v>131.27787333172299</v>
      </c>
      <c r="C57" s="30">
        <v>0.35439626889505599</v>
      </c>
      <c r="D57" s="30">
        <v>3.7721406266582398</v>
      </c>
      <c r="E57" s="30">
        <v>6.8836115286117605E-2</v>
      </c>
      <c r="F57" s="30">
        <v>9.6856787422549301E-2</v>
      </c>
      <c r="G57" s="30">
        <v>1.7618017122653499E-3</v>
      </c>
      <c r="H57" s="30">
        <v>0.194598055484799</v>
      </c>
      <c r="I57" s="4">
        <v>1535.92</v>
      </c>
      <c r="J57" s="4">
        <v>17.940000000000001</v>
      </c>
      <c r="K57" s="4">
        <v>1515.89</v>
      </c>
      <c r="L57" s="4">
        <v>24.16</v>
      </c>
      <c r="M57" s="4">
        <v>1563.6</v>
      </c>
      <c r="N57" s="4">
        <v>33.42</v>
      </c>
      <c r="O57" s="4">
        <v>1511.8</v>
      </c>
      <c r="P57" s="4">
        <v>24</v>
      </c>
      <c r="Q57" s="39">
        <f t="shared" si="2"/>
        <v>-1.3213359808429352</v>
      </c>
      <c r="R57" s="39">
        <f t="shared" si="3"/>
        <v>-3.1473259933108477</v>
      </c>
    </row>
    <row r="58" spans="1:18">
      <c r="A58" s="7" t="s">
        <v>862</v>
      </c>
      <c r="B58" s="30">
        <v>129.67477063779199</v>
      </c>
      <c r="C58" s="30">
        <v>0.35382730885740399</v>
      </c>
      <c r="D58" s="30">
        <v>3.7602680593354498</v>
      </c>
      <c r="E58" s="30">
        <v>7.3158216295223996E-2</v>
      </c>
      <c r="F58" s="30">
        <v>9.7306546253453599E-2</v>
      </c>
      <c r="G58" s="30">
        <v>1.75359221968278E-3</v>
      </c>
      <c r="H58" s="30">
        <v>0.36357858818234401</v>
      </c>
      <c r="I58" s="4">
        <v>1542.09</v>
      </c>
      <c r="J58" s="4">
        <v>16.46</v>
      </c>
      <c r="K58" s="4">
        <v>1520.15</v>
      </c>
      <c r="L58" s="4">
        <v>25.82</v>
      </c>
      <c r="M58" s="4">
        <v>1572.28</v>
      </c>
      <c r="N58" s="4">
        <v>33.07</v>
      </c>
      <c r="O58" s="4">
        <v>1515.6</v>
      </c>
      <c r="P58" s="4">
        <v>25.7</v>
      </c>
      <c r="Q58" s="39">
        <f t="shared" si="2"/>
        <v>-1.4432786238200064</v>
      </c>
      <c r="R58" s="39">
        <f t="shared" si="3"/>
        <v>-3.4292668486662423</v>
      </c>
    </row>
    <row r="59" spans="1:18">
      <c r="A59" s="7" t="s">
        <v>863</v>
      </c>
      <c r="B59" s="30">
        <v>131.32175326009701</v>
      </c>
      <c r="C59" s="30">
        <v>0.35757987857218998</v>
      </c>
      <c r="D59" s="30">
        <v>3.81071219992358</v>
      </c>
      <c r="E59" s="30">
        <v>8.2953637810642702E-2</v>
      </c>
      <c r="F59" s="30">
        <v>9.5499858579668806E-2</v>
      </c>
      <c r="G59" s="30">
        <v>1.8001735855355499E-3</v>
      </c>
      <c r="H59" s="30">
        <v>0.57079005408741101</v>
      </c>
      <c r="I59" s="4">
        <v>1516.75</v>
      </c>
      <c r="J59" s="4">
        <v>14.66</v>
      </c>
      <c r="K59" s="4">
        <v>1502.2</v>
      </c>
      <c r="L59" s="4">
        <v>28.59</v>
      </c>
      <c r="M59" s="4">
        <v>1537.11</v>
      </c>
      <c r="N59" s="4">
        <v>34.75</v>
      </c>
      <c r="O59" s="4">
        <v>1499.2</v>
      </c>
      <c r="P59" s="4">
        <v>28.5</v>
      </c>
      <c r="Q59" s="39">
        <f t="shared" si="2"/>
        <v>-0.96857941685527582</v>
      </c>
      <c r="R59" s="39">
        <f t="shared" si="3"/>
        <v>-2.3239249101317969</v>
      </c>
    </row>
    <row r="60" spans="1:18">
      <c r="A60" s="7" t="s">
        <v>864</v>
      </c>
      <c r="B60" s="30">
        <v>131.46290612253301</v>
      </c>
      <c r="C60" s="30">
        <v>0.35402915773302102</v>
      </c>
      <c r="D60" s="30">
        <v>3.7663076757897702</v>
      </c>
      <c r="E60" s="30">
        <v>6.3805647215722905E-2</v>
      </c>
      <c r="F60" s="30">
        <v>9.6450856349656E-2</v>
      </c>
      <c r="G60" s="30">
        <v>1.77837772561344E-3</v>
      </c>
      <c r="H60" s="30">
        <v>0.19588768477195201</v>
      </c>
      <c r="I60" s="4">
        <v>1533.82</v>
      </c>
      <c r="J60" s="4">
        <v>17.420000000000002</v>
      </c>
      <c r="K60" s="4">
        <v>1517.98</v>
      </c>
      <c r="L60" s="4">
        <v>22.45</v>
      </c>
      <c r="M60" s="4">
        <v>1555.73</v>
      </c>
      <c r="N60" s="4">
        <v>33.909999999999997</v>
      </c>
      <c r="O60" s="4">
        <v>1514.7</v>
      </c>
      <c r="P60" s="4">
        <v>22.4</v>
      </c>
      <c r="Q60" s="39">
        <f t="shared" si="2"/>
        <v>-1.0434920091173743</v>
      </c>
      <c r="R60" s="39">
        <f t="shared" si="3"/>
        <v>-2.4868575343548662</v>
      </c>
    </row>
    <row r="61" spans="1:18">
      <c r="A61" s="7" t="s">
        <v>857</v>
      </c>
      <c r="B61" s="30">
        <v>132.103678793103</v>
      </c>
      <c r="C61" s="30">
        <v>0.35411331403407298</v>
      </c>
      <c r="D61" s="30">
        <v>3.7710141322831299</v>
      </c>
      <c r="E61" s="30">
        <v>8.3855200191104803E-2</v>
      </c>
      <c r="F61" s="30">
        <v>9.5693972882991293E-2</v>
      </c>
      <c r="G61" s="30">
        <v>2.0348753111558001E-3</v>
      </c>
      <c r="H61" s="30">
        <v>0.519695822424872</v>
      </c>
      <c r="I61" s="4">
        <v>1526.6</v>
      </c>
      <c r="J61" s="4">
        <v>16.510000000000002</v>
      </c>
      <c r="K61" s="4">
        <v>1516.29</v>
      </c>
      <c r="L61" s="4">
        <v>29.44</v>
      </c>
      <c r="M61" s="4">
        <v>1540.93</v>
      </c>
      <c r="N61" s="4">
        <v>39.19</v>
      </c>
      <c r="O61" s="4">
        <v>1514.2</v>
      </c>
      <c r="P61" s="4">
        <v>29.4</v>
      </c>
      <c r="Q61" s="39">
        <f t="shared" si="2"/>
        <v>-0.67994908625658323</v>
      </c>
      <c r="R61" s="39">
        <f t="shared" si="3"/>
        <v>-1.6250189607528971</v>
      </c>
    </row>
    <row r="62" spans="1:18">
      <c r="A62" s="7" t="s">
        <v>858</v>
      </c>
      <c r="B62" s="30">
        <v>129.68864490459501</v>
      </c>
      <c r="C62" s="30">
        <v>0.35640323776837401</v>
      </c>
      <c r="D62" s="30">
        <v>3.7928525972872298</v>
      </c>
      <c r="E62" s="30">
        <v>7.09049118691715E-2</v>
      </c>
      <c r="F62" s="30">
        <v>9.6032297873684905E-2</v>
      </c>
      <c r="G62" s="30">
        <v>1.7355523880104801E-3</v>
      </c>
      <c r="H62" s="30">
        <v>0.28459350956378698</v>
      </c>
      <c r="I62" s="4">
        <v>1524.83</v>
      </c>
      <c r="J62" s="4">
        <v>17.010000000000002</v>
      </c>
      <c r="K62" s="4">
        <v>1508.51</v>
      </c>
      <c r="L62" s="4">
        <v>24.64</v>
      </c>
      <c r="M62" s="4">
        <v>1547.56</v>
      </c>
      <c r="N62" s="4">
        <v>33.270000000000003</v>
      </c>
      <c r="O62" s="4">
        <v>1505.2</v>
      </c>
      <c r="P62" s="4">
        <v>24.5</v>
      </c>
      <c r="Q62" s="39">
        <f t="shared" si="2"/>
        <v>-1.0818622349205465</v>
      </c>
      <c r="R62" s="39">
        <f t="shared" si="3"/>
        <v>-2.588647075591143</v>
      </c>
    </row>
    <row r="63" spans="1:18">
      <c r="A63" s="7" t="s">
        <v>859</v>
      </c>
      <c r="B63" s="30">
        <v>131.95177224563599</v>
      </c>
      <c r="C63" s="30">
        <v>0.35410426933075101</v>
      </c>
      <c r="D63" s="30">
        <v>3.75847933276268</v>
      </c>
      <c r="E63" s="30">
        <v>9.0057034498324806E-2</v>
      </c>
      <c r="F63" s="30">
        <v>9.6166547546909203E-2</v>
      </c>
      <c r="G63" s="30">
        <v>1.86328741685759E-3</v>
      </c>
      <c r="H63" s="30">
        <v>0.41882149428694398</v>
      </c>
      <c r="I63" s="4">
        <v>1533.13</v>
      </c>
      <c r="J63" s="4">
        <v>18.36</v>
      </c>
      <c r="K63" s="4">
        <v>1520.8</v>
      </c>
      <c r="L63" s="4">
        <v>31.81</v>
      </c>
      <c r="M63" s="4">
        <v>1550.18</v>
      </c>
      <c r="N63" s="4">
        <v>35.659999999999997</v>
      </c>
      <c r="O63" s="4">
        <v>1518.2</v>
      </c>
      <c r="P63" s="4">
        <v>31.7</v>
      </c>
      <c r="Q63" s="39">
        <f t="shared" si="2"/>
        <v>-0.81075749605471825</v>
      </c>
      <c r="R63" s="39">
        <f t="shared" si="3"/>
        <v>-1.9318779589689707</v>
      </c>
    </row>
    <row r="64" spans="1:18">
      <c r="A64" s="7" t="s">
        <v>860</v>
      </c>
      <c r="B64" s="30">
        <v>130.67942342305901</v>
      </c>
      <c r="C64" s="30">
        <v>0.35479525337420598</v>
      </c>
      <c r="D64" s="30">
        <v>3.7755040129522501</v>
      </c>
      <c r="E64" s="30">
        <v>6.8017069392243806E-2</v>
      </c>
      <c r="F64" s="30">
        <v>9.5888790327770201E-2</v>
      </c>
      <c r="G64" s="30">
        <v>1.72401876578019E-3</v>
      </c>
      <c r="H64" s="30">
        <v>0.42466989032887797</v>
      </c>
      <c r="I64" s="4">
        <v>1527.27</v>
      </c>
      <c r="J64" s="4">
        <v>14.94</v>
      </c>
      <c r="K64" s="4">
        <v>1514.69</v>
      </c>
      <c r="L64" s="4">
        <v>23.83</v>
      </c>
      <c r="M64" s="4">
        <v>1544.75</v>
      </c>
      <c r="N64" s="4">
        <v>33.119999999999997</v>
      </c>
      <c r="O64" s="4">
        <v>1512.1</v>
      </c>
      <c r="P64" s="4">
        <v>23.8</v>
      </c>
      <c r="Q64" s="39">
        <f t="shared" si="2"/>
        <v>-0.83053298034580847</v>
      </c>
      <c r="R64" s="39">
        <f t="shared" si="3"/>
        <v>-1.9845644983461925</v>
      </c>
    </row>
    <row r="65" spans="1:18">
      <c r="A65" s="7" t="s">
        <v>857</v>
      </c>
      <c r="B65" s="30">
        <v>131.614116449877</v>
      </c>
      <c r="C65" s="30">
        <v>0.35714618265652598</v>
      </c>
      <c r="D65" s="30">
        <v>3.7659363438605298</v>
      </c>
      <c r="E65" s="30">
        <v>8.1076460923356297E-2</v>
      </c>
      <c r="F65" s="30">
        <v>9.5892166338646403E-2</v>
      </c>
      <c r="G65" s="30">
        <v>1.8876516039809299E-3</v>
      </c>
      <c r="H65" s="30">
        <v>0.43252474145077802</v>
      </c>
      <c r="I65" s="4">
        <v>1529.3</v>
      </c>
      <c r="J65" s="4">
        <v>17.04</v>
      </c>
      <c r="K65" s="4">
        <v>1518.11</v>
      </c>
      <c r="L65" s="4">
        <v>28.54</v>
      </c>
      <c r="M65" s="4">
        <v>1544.82</v>
      </c>
      <c r="N65" s="4">
        <v>36.26</v>
      </c>
      <c r="O65" s="4">
        <v>1515.8</v>
      </c>
      <c r="P65" s="4">
        <v>28.5</v>
      </c>
      <c r="Q65" s="39">
        <f t="shared" si="2"/>
        <v>-0.73710073710074075</v>
      </c>
      <c r="R65" s="39">
        <f t="shared" si="3"/>
        <v>-1.7594245476283035</v>
      </c>
    </row>
    <row r="66" spans="1:18">
      <c r="A66" s="7" t="s">
        <v>858</v>
      </c>
      <c r="B66" s="30">
        <v>130.248481267122</v>
      </c>
      <c r="C66" s="30">
        <v>0.35282060555050698</v>
      </c>
      <c r="D66" s="30">
        <v>3.7609378717347401</v>
      </c>
      <c r="E66" s="30">
        <v>6.7252310151085001E-2</v>
      </c>
      <c r="F66" s="30">
        <v>9.6905636491215405E-2</v>
      </c>
      <c r="G66" s="30">
        <v>1.7771715337611101E-3</v>
      </c>
      <c r="H66" s="30">
        <v>0.31757144051631597</v>
      </c>
      <c r="I66" s="4">
        <v>1538.67</v>
      </c>
      <c r="J66" s="4">
        <v>16.43</v>
      </c>
      <c r="K66" s="4">
        <v>1519.91</v>
      </c>
      <c r="L66" s="4">
        <v>23.73</v>
      </c>
      <c r="M66" s="4">
        <v>1564.55</v>
      </c>
      <c r="N66" s="4">
        <v>33.69</v>
      </c>
      <c r="O66" s="4">
        <v>1516</v>
      </c>
      <c r="P66" s="4">
        <v>23.6</v>
      </c>
      <c r="Q66" s="39">
        <f t="shared" si="2"/>
        <v>-1.2342836088978948</v>
      </c>
      <c r="R66" s="39">
        <f t="shared" si="3"/>
        <v>-2.9370160075267528</v>
      </c>
    </row>
    <row r="67" spans="1:18">
      <c r="A67" s="7" t="s">
        <v>859</v>
      </c>
      <c r="B67" s="30">
        <v>131.55750938393101</v>
      </c>
      <c r="C67" s="30">
        <v>0.35695106487669198</v>
      </c>
      <c r="D67" s="30">
        <v>3.7837883694583101</v>
      </c>
      <c r="E67" s="30">
        <v>7.9599969656420799E-2</v>
      </c>
      <c r="F67" s="30">
        <v>9.6130279399956803E-2</v>
      </c>
      <c r="G67" s="30">
        <v>1.76037180805048E-3</v>
      </c>
      <c r="H67" s="30">
        <v>0.50147270184692405</v>
      </c>
      <c r="I67" s="4">
        <v>1527.53</v>
      </c>
      <c r="J67" s="4">
        <v>15.32</v>
      </c>
      <c r="K67" s="4">
        <v>1511.73</v>
      </c>
      <c r="L67" s="4">
        <v>27.78</v>
      </c>
      <c r="M67" s="4">
        <v>1549.47</v>
      </c>
      <c r="N67" s="4">
        <v>33.71</v>
      </c>
      <c r="O67" s="4">
        <v>1508.5</v>
      </c>
      <c r="P67" s="4">
        <v>27.7</v>
      </c>
      <c r="Q67" s="39">
        <f t="shared" si="2"/>
        <v>-1.0451601807200992</v>
      </c>
      <c r="R67" s="39">
        <f t="shared" si="3"/>
        <v>-2.4964775455934598</v>
      </c>
    </row>
    <row r="68" spans="1:18">
      <c r="A68" s="7" t="s">
        <v>860</v>
      </c>
      <c r="B68" s="30">
        <v>130.798511742496</v>
      </c>
      <c r="C68" s="30">
        <v>0.35484948198342298</v>
      </c>
      <c r="D68" s="30">
        <v>3.7832659376101399</v>
      </c>
      <c r="E68" s="30">
        <v>8.2340385484953996E-2</v>
      </c>
      <c r="F68" s="30">
        <v>9.4195902806237297E-2</v>
      </c>
      <c r="G68" s="30">
        <v>1.7999589135437499E-3</v>
      </c>
      <c r="H68" s="30">
        <v>0.452431984328313</v>
      </c>
      <c r="I68" s="4">
        <v>1511.62</v>
      </c>
      <c r="J68" s="4">
        <v>16.57</v>
      </c>
      <c r="K68" s="4">
        <v>1511.92</v>
      </c>
      <c r="L68" s="4">
        <v>28.74</v>
      </c>
      <c r="M68" s="4">
        <v>1511.2</v>
      </c>
      <c r="N68" s="4">
        <v>35.35</v>
      </c>
      <c r="O68" s="4">
        <v>1512</v>
      </c>
      <c r="P68" s="4">
        <v>28.7</v>
      </c>
      <c r="Q68" s="39">
        <f t="shared" si="2"/>
        <v>1.984231969946703E-2</v>
      </c>
      <c r="R68" s="39">
        <f t="shared" si="3"/>
        <v>4.7621567278693794E-2</v>
      </c>
    </row>
    <row r="69" spans="1:18">
      <c r="A69" s="7" t="s">
        <v>857</v>
      </c>
      <c r="B69" s="30">
        <v>131.36387478306099</v>
      </c>
      <c r="C69" s="30">
        <v>0.355107893989977</v>
      </c>
      <c r="D69" s="30">
        <v>3.7774308343821099</v>
      </c>
      <c r="E69" s="30">
        <v>7.2813967818125505E-2</v>
      </c>
      <c r="F69" s="30">
        <v>9.6987203672777994E-2</v>
      </c>
      <c r="G69" s="30">
        <v>1.76999004529522E-3</v>
      </c>
      <c r="H69" s="30">
        <v>0.48445954027029198</v>
      </c>
      <c r="I69" s="4">
        <v>1535.87</v>
      </c>
      <c r="J69" s="4">
        <v>14.8</v>
      </c>
      <c r="K69" s="4">
        <v>1514</v>
      </c>
      <c r="L69" s="4">
        <v>25.49</v>
      </c>
      <c r="M69" s="4">
        <v>1566.13</v>
      </c>
      <c r="N69" s="4">
        <v>33.520000000000003</v>
      </c>
      <c r="O69" s="4">
        <v>1509.5</v>
      </c>
      <c r="P69" s="4">
        <v>25.3</v>
      </c>
      <c r="Q69" s="39">
        <f t="shared" si="2"/>
        <v>-1.4445178335534934</v>
      </c>
      <c r="R69" s="39">
        <f t="shared" si="3"/>
        <v>-3.4431968295904962</v>
      </c>
    </row>
    <row r="70" spans="1:18">
      <c r="A70" s="7" t="s">
        <v>858</v>
      </c>
      <c r="B70" s="30">
        <v>130.725375408882</v>
      </c>
      <c r="C70" s="30">
        <v>0.355287968257753</v>
      </c>
      <c r="D70" s="30">
        <v>3.7832092173728902</v>
      </c>
      <c r="E70" s="30">
        <v>6.95199051267614E-2</v>
      </c>
      <c r="F70" s="30">
        <v>9.6519145926280206E-2</v>
      </c>
      <c r="G70" s="30">
        <v>2.2778504400861499E-3</v>
      </c>
      <c r="H70" s="30">
        <v>0.54946950391764204</v>
      </c>
      <c r="I70" s="4">
        <v>1530.84</v>
      </c>
      <c r="J70" s="4">
        <v>15.84</v>
      </c>
      <c r="K70" s="4">
        <v>1511.94</v>
      </c>
      <c r="L70" s="4">
        <v>24.27</v>
      </c>
      <c r="M70" s="4">
        <v>1557.05</v>
      </c>
      <c r="N70" s="4">
        <v>43.4</v>
      </c>
      <c r="O70" s="4">
        <v>1508</v>
      </c>
      <c r="P70" s="4">
        <v>24.1</v>
      </c>
      <c r="Q70" s="39">
        <f t="shared" si="2"/>
        <v>-1.2500496051430521</v>
      </c>
      <c r="R70" s="39">
        <f t="shared" si="3"/>
        <v>-2.9835840046562629</v>
      </c>
    </row>
    <row r="71" spans="1:18">
      <c r="A71" s="7" t="s">
        <v>859</v>
      </c>
      <c r="B71" s="30">
        <v>130.490513211218</v>
      </c>
      <c r="C71" s="30">
        <v>0.35287544533184201</v>
      </c>
      <c r="D71" s="30">
        <v>3.7718120701998599</v>
      </c>
      <c r="E71" s="30">
        <v>6.6770737519061998E-2</v>
      </c>
      <c r="F71" s="30">
        <v>9.6256499759732606E-2</v>
      </c>
      <c r="G71" s="30">
        <v>1.95862729226658E-3</v>
      </c>
      <c r="H71" s="30">
        <v>0.54926371720456102</v>
      </c>
      <c r="I71" s="4">
        <v>1531.07</v>
      </c>
      <c r="J71" s="4">
        <v>14.11</v>
      </c>
      <c r="K71" s="4">
        <v>1516.01</v>
      </c>
      <c r="L71" s="4">
        <v>23.44</v>
      </c>
      <c r="M71" s="4">
        <v>1551.94</v>
      </c>
      <c r="N71" s="4">
        <v>37.44</v>
      </c>
      <c r="O71" s="4">
        <v>1512.9</v>
      </c>
      <c r="P71" s="4">
        <v>23.3</v>
      </c>
      <c r="Q71" s="39">
        <f t="shared" si="2"/>
        <v>-0.99339714117980393</v>
      </c>
      <c r="R71" s="39">
        <f t="shared" si="3"/>
        <v>-2.3700371369582038</v>
      </c>
    </row>
    <row r="72" spans="1:18">
      <c r="A72" s="7" t="s">
        <v>860</v>
      </c>
      <c r="B72" s="30">
        <v>132.094905709768</v>
      </c>
      <c r="C72" s="30">
        <v>0.35760763175538801</v>
      </c>
      <c r="D72" s="30">
        <v>3.7831539487557602</v>
      </c>
      <c r="E72" s="30">
        <v>6.9209827392780698E-2</v>
      </c>
      <c r="F72" s="30">
        <v>9.5164250500761202E-2</v>
      </c>
      <c r="G72" s="30">
        <v>1.8884411604150799E-3</v>
      </c>
      <c r="H72" s="30">
        <v>0.38576333584316702</v>
      </c>
      <c r="I72" s="4">
        <v>1519.69</v>
      </c>
      <c r="J72" s="4">
        <v>16.350000000000001</v>
      </c>
      <c r="K72" s="4">
        <v>1511.96</v>
      </c>
      <c r="L72" s="4">
        <v>24.16</v>
      </c>
      <c r="M72" s="4">
        <v>1530.48</v>
      </c>
      <c r="N72" s="4">
        <v>36.619999999999997</v>
      </c>
      <c r="O72" s="4">
        <v>1510.4</v>
      </c>
      <c r="P72" s="4">
        <v>24.1</v>
      </c>
      <c r="Q72" s="39">
        <f t="shared" si="2"/>
        <v>-0.51125691155850805</v>
      </c>
      <c r="R72" s="39">
        <f t="shared" si="3"/>
        <v>-1.2249001296330579</v>
      </c>
    </row>
    <row r="73" spans="1:18">
      <c r="A73" s="7" t="s">
        <v>857</v>
      </c>
      <c r="B73" s="30">
        <v>129.775142603468</v>
      </c>
      <c r="C73" s="30">
        <v>0.353820290870207</v>
      </c>
      <c r="D73" s="30">
        <v>3.7679344255376499</v>
      </c>
      <c r="E73" s="30">
        <v>7.9716124445157993E-2</v>
      </c>
      <c r="F73" s="30">
        <v>9.6572202994618606E-2</v>
      </c>
      <c r="G73" s="30">
        <v>2.15919997881077E-3</v>
      </c>
      <c r="H73" s="30">
        <v>0.15269388629438499</v>
      </c>
      <c r="I73" s="4">
        <v>1534.47</v>
      </c>
      <c r="J73" s="4">
        <v>21.98</v>
      </c>
      <c r="K73" s="4">
        <v>1517.4</v>
      </c>
      <c r="L73" s="4">
        <v>28.03</v>
      </c>
      <c r="M73" s="4">
        <v>1558.08</v>
      </c>
      <c r="N73" s="4">
        <v>41.11</v>
      </c>
      <c r="O73" s="4">
        <v>1513.9</v>
      </c>
      <c r="P73" s="4">
        <v>27.9</v>
      </c>
      <c r="Q73" s="39">
        <f t="shared" si="2"/>
        <v>-1.1249505733491456</v>
      </c>
      <c r="R73" s="39">
        <f t="shared" si="3"/>
        <v>-2.6809015421114957</v>
      </c>
    </row>
    <row r="74" spans="1:18">
      <c r="A74" s="7" t="s">
        <v>858</v>
      </c>
      <c r="B74" s="30">
        <v>133.35132081091101</v>
      </c>
      <c r="C74" s="30">
        <v>0.36124805039458702</v>
      </c>
      <c r="D74" s="30">
        <v>3.7908646158213699</v>
      </c>
      <c r="E74" s="30">
        <v>7.4955846610678403E-2</v>
      </c>
      <c r="F74" s="30">
        <v>9.6636088233233899E-2</v>
      </c>
      <c r="G74" s="30">
        <v>1.8890852871476899E-3</v>
      </c>
      <c r="H74" s="30">
        <v>0.33276735934541402</v>
      </c>
      <c r="I74" s="4">
        <v>1530.2</v>
      </c>
      <c r="J74" s="4">
        <v>17.59</v>
      </c>
      <c r="K74" s="4">
        <v>1509.21</v>
      </c>
      <c r="L74" s="4">
        <v>26.07</v>
      </c>
      <c r="M74" s="4">
        <v>1559.33</v>
      </c>
      <c r="N74" s="4">
        <v>35.94</v>
      </c>
      <c r="O74" s="4">
        <v>1504.9</v>
      </c>
      <c r="P74" s="4">
        <v>25.9</v>
      </c>
      <c r="Q74" s="39">
        <f t="shared" si="2"/>
        <v>-1.3907938590388353</v>
      </c>
      <c r="R74" s="39">
        <f t="shared" si="3"/>
        <v>-3.3209427448797646</v>
      </c>
    </row>
    <row r="75" spans="1:18">
      <c r="A75" s="7" t="s">
        <v>859</v>
      </c>
      <c r="B75" s="30">
        <v>130.44759906613399</v>
      </c>
      <c r="C75" s="30">
        <v>0.353903280060756</v>
      </c>
      <c r="D75" s="30">
        <v>3.7802469744023401</v>
      </c>
      <c r="E75" s="30">
        <v>8.03687742806488E-2</v>
      </c>
      <c r="F75" s="30">
        <v>9.5177961557278395E-2</v>
      </c>
      <c r="G75" s="30">
        <v>1.7885563250602901E-3</v>
      </c>
      <c r="H75" s="30">
        <v>0.62214953400260997</v>
      </c>
      <c r="I75" s="4">
        <v>1520.41</v>
      </c>
      <c r="J75" s="4">
        <v>13.56</v>
      </c>
      <c r="K75" s="4">
        <v>1512.99</v>
      </c>
      <c r="L75" s="4">
        <v>28.1</v>
      </c>
      <c r="M75" s="4">
        <v>1530.75</v>
      </c>
      <c r="N75" s="4">
        <v>34.68</v>
      </c>
      <c r="O75" s="4">
        <v>1511.5</v>
      </c>
      <c r="P75" s="4">
        <v>28</v>
      </c>
      <c r="Q75" s="39">
        <f t="shared" si="2"/>
        <v>-0.49041963264794036</v>
      </c>
      <c r="R75" s="39">
        <f t="shared" si="3"/>
        <v>-1.1738345924295595</v>
      </c>
    </row>
    <row r="76" spans="1:18">
      <c r="A76" s="7" t="s">
        <v>857</v>
      </c>
      <c r="B76" s="30">
        <v>130.52590647730401</v>
      </c>
      <c r="C76" s="30">
        <v>0.35221456727935802</v>
      </c>
      <c r="D76" s="30">
        <v>3.7603515359874899</v>
      </c>
      <c r="E76" s="30">
        <v>7.8986375232583103E-2</v>
      </c>
      <c r="F76" s="30">
        <v>9.5347758131293703E-2</v>
      </c>
      <c r="G76" s="30">
        <v>2.07344704569561E-3</v>
      </c>
      <c r="H76" s="30">
        <v>0.66728587070159995</v>
      </c>
      <c r="I76" s="4">
        <v>1525.98</v>
      </c>
      <c r="J76" s="4">
        <v>13.5</v>
      </c>
      <c r="K76" s="4">
        <v>1520.12</v>
      </c>
      <c r="L76" s="4">
        <v>27.88</v>
      </c>
      <c r="M76" s="4">
        <v>1534.11</v>
      </c>
      <c r="N76" s="4">
        <v>40.11</v>
      </c>
      <c r="O76" s="4">
        <v>1518.9</v>
      </c>
      <c r="P76" s="4">
        <v>27.8</v>
      </c>
      <c r="Q76" s="39">
        <f t="shared" si="2"/>
        <v>-0.38549588190406864</v>
      </c>
      <c r="R76" s="39">
        <f t="shared" si="3"/>
        <v>-0.92032207983580305</v>
      </c>
    </row>
    <row r="77" spans="1:18">
      <c r="A77" s="7" t="s">
        <v>858</v>
      </c>
      <c r="B77" s="30">
        <v>132.02900445673799</v>
      </c>
      <c r="C77" s="30">
        <v>0.35634397175510102</v>
      </c>
      <c r="D77" s="30">
        <v>3.7765162710673201</v>
      </c>
      <c r="E77" s="30">
        <v>5.7674648884779599E-2</v>
      </c>
      <c r="F77" s="30">
        <v>9.49027216269729E-2</v>
      </c>
      <c r="G77" s="30">
        <v>1.5699272492544899E-3</v>
      </c>
      <c r="H77" s="30">
        <v>0.14061066810633099</v>
      </c>
      <c r="I77" s="4">
        <v>1518.91</v>
      </c>
      <c r="J77" s="4">
        <v>16.12</v>
      </c>
      <c r="K77" s="4">
        <v>1514.32</v>
      </c>
      <c r="L77" s="4">
        <v>20.2</v>
      </c>
      <c r="M77" s="4">
        <v>1525.3</v>
      </c>
      <c r="N77" s="4">
        <v>30.55</v>
      </c>
      <c r="O77" s="4">
        <v>1513.4</v>
      </c>
      <c r="P77" s="4">
        <v>20.2</v>
      </c>
      <c r="Q77" s="39">
        <f t="shared" si="2"/>
        <v>-0.30310634476201503</v>
      </c>
      <c r="R77" s="39">
        <f t="shared" si="3"/>
        <v>-0.72507792276401406</v>
      </c>
    </row>
    <row r="78" spans="1:18">
      <c r="A78" s="7" t="s">
        <v>859</v>
      </c>
      <c r="B78" s="30">
        <v>132.980026626274</v>
      </c>
      <c r="C78" s="30">
        <v>0.35519247401004</v>
      </c>
      <c r="D78" s="30">
        <v>3.8060478822546502</v>
      </c>
      <c r="E78" s="30">
        <v>7.9034434862392894E-2</v>
      </c>
      <c r="F78" s="30">
        <v>9.57056380408874E-2</v>
      </c>
      <c r="G78" s="30">
        <v>1.68427441443865E-3</v>
      </c>
      <c r="H78" s="30">
        <v>0.55127801782906705</v>
      </c>
      <c r="I78" s="4">
        <v>1519.41</v>
      </c>
      <c r="J78" s="4">
        <v>14.2</v>
      </c>
      <c r="K78" s="4">
        <v>1503.84</v>
      </c>
      <c r="L78" s="4">
        <v>27.3</v>
      </c>
      <c r="M78" s="4">
        <v>1541.15</v>
      </c>
      <c r="N78" s="4">
        <v>32.43</v>
      </c>
      <c r="O78" s="4">
        <v>1500.7</v>
      </c>
      <c r="P78" s="4">
        <v>27.2</v>
      </c>
      <c r="Q78" s="39">
        <f t="shared" si="2"/>
        <v>-1.0353495052665287</v>
      </c>
      <c r="R78" s="39">
        <f t="shared" si="3"/>
        <v>-2.4809820193637737</v>
      </c>
    </row>
    <row r="79" spans="1:18">
      <c r="A79" s="7" t="s">
        <v>860</v>
      </c>
      <c r="B79" s="30">
        <v>128.61878973214601</v>
      </c>
      <c r="C79" s="30">
        <v>0.35717784807958203</v>
      </c>
      <c r="D79" s="30">
        <v>3.7978588938429598</v>
      </c>
      <c r="E79" s="30">
        <v>8.6452376591638E-2</v>
      </c>
      <c r="F79" s="30">
        <v>9.6357850818165905E-2</v>
      </c>
      <c r="G79" s="30">
        <v>1.88359666522751E-3</v>
      </c>
      <c r="H79" s="30">
        <v>0.463162739947583</v>
      </c>
      <c r="I79" s="4">
        <v>1526.46</v>
      </c>
      <c r="J79" s="4">
        <v>17.09</v>
      </c>
      <c r="K79" s="4">
        <v>1506.74</v>
      </c>
      <c r="L79" s="4">
        <v>29.97</v>
      </c>
      <c r="M79" s="4">
        <v>1553.91</v>
      </c>
      <c r="N79" s="4">
        <v>35.96</v>
      </c>
      <c r="O79" s="4">
        <v>1502.7</v>
      </c>
      <c r="P79" s="4">
        <v>29.8</v>
      </c>
      <c r="Q79" s="39">
        <f t="shared" si="2"/>
        <v>-1.3087858555557048</v>
      </c>
      <c r="R79" s="39">
        <f t="shared" si="3"/>
        <v>-3.1305998380609843</v>
      </c>
    </row>
    <row r="80" spans="1:18">
      <c r="A80" s="7" t="s">
        <v>861</v>
      </c>
      <c r="B80" s="30">
        <v>131.27787333172299</v>
      </c>
      <c r="C80" s="30">
        <v>0.35439626889505599</v>
      </c>
      <c r="D80" s="30">
        <v>3.7721406266582398</v>
      </c>
      <c r="E80" s="30">
        <v>6.8836115286117605E-2</v>
      </c>
      <c r="F80" s="30">
        <v>9.6856787422549301E-2</v>
      </c>
      <c r="G80" s="30">
        <v>1.7618017122653499E-3</v>
      </c>
      <c r="H80" s="30">
        <v>0.194598055484799</v>
      </c>
      <c r="I80" s="4">
        <v>1535.92</v>
      </c>
      <c r="J80" s="4">
        <v>17.940000000000001</v>
      </c>
      <c r="K80" s="4">
        <v>1515.89</v>
      </c>
      <c r="L80" s="4">
        <v>24.16</v>
      </c>
      <c r="M80" s="4">
        <v>1563.6</v>
      </c>
      <c r="N80" s="4">
        <v>33.42</v>
      </c>
      <c r="O80" s="4">
        <v>1511.8</v>
      </c>
      <c r="P80" s="4">
        <v>24</v>
      </c>
      <c r="Q80" s="39">
        <f t="shared" si="2"/>
        <v>-1.3213359808429352</v>
      </c>
      <c r="R80" s="39">
        <f t="shared" si="3"/>
        <v>-3.1473259933108477</v>
      </c>
    </row>
    <row r="81" spans="1:18">
      <c r="A81" s="7" t="s">
        <v>862</v>
      </c>
      <c r="B81" s="30">
        <v>129.67477063779199</v>
      </c>
      <c r="C81" s="30">
        <v>0.35382730885740399</v>
      </c>
      <c r="D81" s="30">
        <v>3.7602680593354498</v>
      </c>
      <c r="E81" s="30">
        <v>7.3158216295223996E-2</v>
      </c>
      <c r="F81" s="30">
        <v>9.7306546253453599E-2</v>
      </c>
      <c r="G81" s="30">
        <v>1.75359221968278E-3</v>
      </c>
      <c r="H81" s="30">
        <v>0.36357858818234401</v>
      </c>
      <c r="I81" s="4">
        <v>1542.09</v>
      </c>
      <c r="J81" s="4">
        <v>16.46</v>
      </c>
      <c r="K81" s="4">
        <v>1520.15</v>
      </c>
      <c r="L81" s="4">
        <v>25.82</v>
      </c>
      <c r="M81" s="4">
        <v>1572.28</v>
      </c>
      <c r="N81" s="4">
        <v>33.07</v>
      </c>
      <c r="O81" s="4">
        <v>1515.6</v>
      </c>
      <c r="P81" s="4">
        <v>25.7</v>
      </c>
      <c r="Q81" s="39">
        <f t="shared" si="2"/>
        <v>-1.4432786238200064</v>
      </c>
      <c r="R81" s="39">
        <f t="shared" si="3"/>
        <v>-3.4292668486662423</v>
      </c>
    </row>
    <row r="82" spans="1:18">
      <c r="A82" s="7" t="s">
        <v>863</v>
      </c>
      <c r="B82" s="30">
        <v>131.32175326009701</v>
      </c>
      <c r="C82" s="30">
        <v>0.35757987857218998</v>
      </c>
      <c r="D82" s="30">
        <v>3.81071219992358</v>
      </c>
      <c r="E82" s="30">
        <v>8.2953637810642702E-2</v>
      </c>
      <c r="F82" s="30">
        <v>9.5499858579668806E-2</v>
      </c>
      <c r="G82" s="30">
        <v>1.8001735855355499E-3</v>
      </c>
      <c r="H82" s="30">
        <v>0.57079005408741101</v>
      </c>
      <c r="I82" s="4">
        <v>1516.75</v>
      </c>
      <c r="J82" s="4">
        <v>14.66</v>
      </c>
      <c r="K82" s="4">
        <v>1502.2</v>
      </c>
      <c r="L82" s="4">
        <v>28.59</v>
      </c>
      <c r="M82" s="4">
        <v>1537.11</v>
      </c>
      <c r="N82" s="4">
        <v>34.75</v>
      </c>
      <c r="O82" s="4">
        <v>1499.2</v>
      </c>
      <c r="P82" s="4">
        <v>28.5</v>
      </c>
      <c r="Q82" s="39">
        <f t="shared" si="2"/>
        <v>-0.96857941685527582</v>
      </c>
      <c r="R82" s="39">
        <f t="shared" si="3"/>
        <v>-2.3239249101317969</v>
      </c>
    </row>
    <row r="83" spans="1:18">
      <c r="A83" s="7" t="s">
        <v>864</v>
      </c>
      <c r="B83" s="30">
        <v>131.46290612253301</v>
      </c>
      <c r="C83" s="30">
        <v>0.35402915773302102</v>
      </c>
      <c r="D83" s="30">
        <v>3.7663076757897702</v>
      </c>
      <c r="E83" s="30">
        <v>6.3805647215722905E-2</v>
      </c>
      <c r="F83" s="30">
        <v>9.6450856349656E-2</v>
      </c>
      <c r="G83" s="30">
        <v>1.77837772561344E-3</v>
      </c>
      <c r="H83" s="30">
        <v>0.19588768477195201</v>
      </c>
      <c r="I83" s="4">
        <v>1533.82</v>
      </c>
      <c r="J83" s="4">
        <v>17.420000000000002</v>
      </c>
      <c r="K83" s="4">
        <v>1517.98</v>
      </c>
      <c r="L83" s="4">
        <v>22.45</v>
      </c>
      <c r="M83" s="4">
        <v>1555.73</v>
      </c>
      <c r="N83" s="4">
        <v>33.909999999999997</v>
      </c>
      <c r="O83" s="4">
        <v>1514.7</v>
      </c>
      <c r="P83" s="4">
        <v>22.4</v>
      </c>
      <c r="Q83" s="39">
        <f t="shared" si="2"/>
        <v>-1.0434920091173743</v>
      </c>
      <c r="R83" s="39">
        <f t="shared" si="3"/>
        <v>-2.4868575343548662</v>
      </c>
    </row>
    <row r="84" spans="1:18">
      <c r="A84" s="7" t="s">
        <v>857</v>
      </c>
      <c r="B84" s="30">
        <v>132.103678793103</v>
      </c>
      <c r="C84" s="30">
        <v>0.35411331403407298</v>
      </c>
      <c r="D84" s="30">
        <v>3.7710141322831299</v>
      </c>
      <c r="E84" s="30">
        <v>8.3855200191104803E-2</v>
      </c>
      <c r="F84" s="30">
        <v>9.5693972882991293E-2</v>
      </c>
      <c r="G84" s="30">
        <v>2.0348753111558001E-3</v>
      </c>
      <c r="H84" s="30">
        <v>0.519695822424872</v>
      </c>
      <c r="I84" s="4">
        <v>1526.6</v>
      </c>
      <c r="J84" s="4">
        <v>16.510000000000002</v>
      </c>
      <c r="K84" s="4">
        <v>1516.29</v>
      </c>
      <c r="L84" s="4">
        <v>29.44</v>
      </c>
      <c r="M84" s="4">
        <v>1540.93</v>
      </c>
      <c r="N84" s="4">
        <v>39.19</v>
      </c>
      <c r="O84" s="4">
        <v>1514.2</v>
      </c>
      <c r="P84" s="4">
        <v>29.4</v>
      </c>
      <c r="Q84" s="39">
        <f t="shared" si="2"/>
        <v>-0.67994908625658323</v>
      </c>
      <c r="R84" s="39">
        <f t="shared" si="3"/>
        <v>-1.6250189607528971</v>
      </c>
    </row>
    <row r="85" spans="1:18">
      <c r="A85" s="7" t="s">
        <v>858</v>
      </c>
      <c r="B85" s="30">
        <v>129.68864490459501</v>
      </c>
      <c r="C85" s="30">
        <v>0.35640323776837401</v>
      </c>
      <c r="D85" s="30">
        <v>3.7928525972872298</v>
      </c>
      <c r="E85" s="30">
        <v>7.09049118691715E-2</v>
      </c>
      <c r="F85" s="30">
        <v>9.6032297873684905E-2</v>
      </c>
      <c r="G85" s="30">
        <v>1.7355523880104801E-3</v>
      </c>
      <c r="H85" s="30">
        <v>0.28459350956378698</v>
      </c>
      <c r="I85" s="4">
        <v>1524.83</v>
      </c>
      <c r="J85" s="4">
        <v>17.010000000000002</v>
      </c>
      <c r="K85" s="4">
        <v>1508.51</v>
      </c>
      <c r="L85" s="4">
        <v>24.64</v>
      </c>
      <c r="M85" s="4">
        <v>1547.56</v>
      </c>
      <c r="N85" s="4">
        <v>33.270000000000003</v>
      </c>
      <c r="O85" s="4">
        <v>1505.2</v>
      </c>
      <c r="P85" s="4">
        <v>24.5</v>
      </c>
      <c r="Q85" s="39">
        <f t="shared" si="2"/>
        <v>-1.0818622349205465</v>
      </c>
      <c r="R85" s="39">
        <f t="shared" si="3"/>
        <v>-2.588647075591143</v>
      </c>
    </row>
    <row r="86" spans="1:18">
      <c r="A86" s="7" t="s">
        <v>859</v>
      </c>
      <c r="B86" s="30">
        <v>131.95177224563599</v>
      </c>
      <c r="C86" s="30">
        <v>0.35410426933075101</v>
      </c>
      <c r="D86" s="30">
        <v>3.75847933276268</v>
      </c>
      <c r="E86" s="30">
        <v>9.0057034498324806E-2</v>
      </c>
      <c r="F86" s="30">
        <v>9.6166547546909203E-2</v>
      </c>
      <c r="G86" s="30">
        <v>1.86328741685759E-3</v>
      </c>
      <c r="H86" s="30">
        <v>0.41882149428694398</v>
      </c>
      <c r="I86" s="4">
        <v>1533.13</v>
      </c>
      <c r="J86" s="4">
        <v>18.36</v>
      </c>
      <c r="K86" s="4">
        <v>1520.8</v>
      </c>
      <c r="L86" s="4">
        <v>31.81</v>
      </c>
      <c r="M86" s="4">
        <v>1550.18</v>
      </c>
      <c r="N86" s="4">
        <v>35.659999999999997</v>
      </c>
      <c r="O86" s="4">
        <v>1518.2</v>
      </c>
      <c r="P86" s="4">
        <v>31.7</v>
      </c>
      <c r="Q86" s="39">
        <f t="shared" si="2"/>
        <v>-0.81075749605471825</v>
      </c>
      <c r="R86" s="39">
        <f t="shared" si="3"/>
        <v>-1.9318779589689707</v>
      </c>
    </row>
    <row r="87" spans="1:18">
      <c r="A87" s="7" t="s">
        <v>860</v>
      </c>
      <c r="B87" s="30">
        <v>130.67942342305901</v>
      </c>
      <c r="C87" s="30">
        <v>0.35479525337420598</v>
      </c>
      <c r="D87" s="30">
        <v>3.7755040129522501</v>
      </c>
      <c r="E87" s="30">
        <v>6.8017069392243806E-2</v>
      </c>
      <c r="F87" s="30">
        <v>9.5888790327770201E-2</v>
      </c>
      <c r="G87" s="30">
        <v>1.72401876578019E-3</v>
      </c>
      <c r="H87" s="30">
        <v>0.42466989032887797</v>
      </c>
      <c r="I87" s="4">
        <v>1527.27</v>
      </c>
      <c r="J87" s="4">
        <v>14.94</v>
      </c>
      <c r="K87" s="4">
        <v>1514.69</v>
      </c>
      <c r="L87" s="4">
        <v>23.83</v>
      </c>
      <c r="M87" s="4">
        <v>1544.75</v>
      </c>
      <c r="N87" s="4">
        <v>33.119999999999997</v>
      </c>
      <c r="O87" s="4">
        <v>1512.1</v>
      </c>
      <c r="P87" s="4">
        <v>23.8</v>
      </c>
      <c r="Q87" s="39">
        <f t="shared" si="2"/>
        <v>-0.83053298034580847</v>
      </c>
      <c r="R87" s="39">
        <f t="shared" si="3"/>
        <v>-1.9845644983461925</v>
      </c>
    </row>
    <row r="88" spans="1:18">
      <c r="A88" s="7" t="s">
        <v>857</v>
      </c>
      <c r="B88" s="30">
        <v>131.614116449877</v>
      </c>
      <c r="C88" s="30">
        <v>0.35714618265652598</v>
      </c>
      <c r="D88" s="30">
        <v>3.7659363438605298</v>
      </c>
      <c r="E88" s="30">
        <v>8.1076460923356297E-2</v>
      </c>
      <c r="F88" s="30">
        <v>9.5892166338646403E-2</v>
      </c>
      <c r="G88" s="30">
        <v>1.8876516039809299E-3</v>
      </c>
      <c r="H88" s="30">
        <v>0.43252474145077802</v>
      </c>
      <c r="I88" s="4">
        <v>1529.3</v>
      </c>
      <c r="J88" s="4">
        <v>17.04</v>
      </c>
      <c r="K88" s="4">
        <v>1518.11</v>
      </c>
      <c r="L88" s="4">
        <v>28.54</v>
      </c>
      <c r="M88" s="4">
        <v>1544.82</v>
      </c>
      <c r="N88" s="4">
        <v>36.26</v>
      </c>
      <c r="O88" s="4">
        <v>1515.8</v>
      </c>
      <c r="P88" s="4">
        <v>28.5</v>
      </c>
      <c r="Q88" s="39">
        <f t="shared" si="2"/>
        <v>-0.73710073710074075</v>
      </c>
      <c r="R88" s="39">
        <f t="shared" si="3"/>
        <v>-1.7594245476283035</v>
      </c>
    </row>
    <row r="89" spans="1:18">
      <c r="A89" s="7" t="s">
        <v>858</v>
      </c>
      <c r="B89" s="30">
        <v>130.248481267122</v>
      </c>
      <c r="C89" s="30">
        <v>0.35282060555050698</v>
      </c>
      <c r="D89" s="30">
        <v>3.7609378717347401</v>
      </c>
      <c r="E89" s="30">
        <v>6.7252310151085001E-2</v>
      </c>
      <c r="F89" s="30">
        <v>9.6905636491215405E-2</v>
      </c>
      <c r="G89" s="30">
        <v>1.7771715337611101E-3</v>
      </c>
      <c r="H89" s="30">
        <v>0.31757144051631597</v>
      </c>
      <c r="I89" s="4">
        <v>1538.67</v>
      </c>
      <c r="J89" s="4">
        <v>16.43</v>
      </c>
      <c r="K89" s="4">
        <v>1519.91</v>
      </c>
      <c r="L89" s="4">
        <v>23.73</v>
      </c>
      <c r="M89" s="4">
        <v>1564.55</v>
      </c>
      <c r="N89" s="4">
        <v>33.69</v>
      </c>
      <c r="O89" s="4">
        <v>1516</v>
      </c>
      <c r="P89" s="4">
        <v>23.6</v>
      </c>
      <c r="Q89" s="39">
        <f t="shared" si="2"/>
        <v>-1.2342836088978948</v>
      </c>
      <c r="R89" s="39">
        <f t="shared" si="3"/>
        <v>-2.9370160075267528</v>
      </c>
    </row>
    <row r="90" spans="1:18">
      <c r="A90" s="7" t="s">
        <v>859</v>
      </c>
      <c r="B90" s="30">
        <v>131.55750938393101</v>
      </c>
      <c r="C90" s="30">
        <v>0.35695106487669198</v>
      </c>
      <c r="D90" s="30">
        <v>3.7837883694583101</v>
      </c>
      <c r="E90" s="30">
        <v>7.9599969656420799E-2</v>
      </c>
      <c r="F90" s="30">
        <v>9.6130279399956803E-2</v>
      </c>
      <c r="G90" s="30">
        <v>1.76037180805048E-3</v>
      </c>
      <c r="H90" s="30">
        <v>0.50147270184692405</v>
      </c>
      <c r="I90" s="4">
        <v>1527.53</v>
      </c>
      <c r="J90" s="4">
        <v>15.32</v>
      </c>
      <c r="K90" s="4">
        <v>1511.73</v>
      </c>
      <c r="L90" s="4">
        <v>27.78</v>
      </c>
      <c r="M90" s="4">
        <v>1549.47</v>
      </c>
      <c r="N90" s="4">
        <v>33.71</v>
      </c>
      <c r="O90" s="4">
        <v>1508.5</v>
      </c>
      <c r="P90" s="4">
        <v>27.7</v>
      </c>
      <c r="Q90" s="39">
        <f t="shared" si="2"/>
        <v>-1.0451601807200992</v>
      </c>
      <c r="R90" s="39">
        <f t="shared" si="3"/>
        <v>-2.4964775455934598</v>
      </c>
    </row>
    <row r="91" spans="1:18">
      <c r="A91" s="7" t="s">
        <v>860</v>
      </c>
      <c r="B91" s="30">
        <v>130.798511742496</v>
      </c>
      <c r="C91" s="30">
        <v>0.35484948198342298</v>
      </c>
      <c r="D91" s="30">
        <v>3.7832659376101399</v>
      </c>
      <c r="E91" s="30">
        <v>8.2340385484953996E-2</v>
      </c>
      <c r="F91" s="30">
        <v>9.4195902806237297E-2</v>
      </c>
      <c r="G91" s="30">
        <v>1.7999589135437499E-3</v>
      </c>
      <c r="H91" s="30">
        <v>0.452431984328313</v>
      </c>
      <c r="I91" s="4">
        <v>1511.62</v>
      </c>
      <c r="J91" s="4">
        <v>16.57</v>
      </c>
      <c r="K91" s="4">
        <v>1511.92</v>
      </c>
      <c r="L91" s="4">
        <v>28.74</v>
      </c>
      <c r="M91" s="4">
        <v>1511.2</v>
      </c>
      <c r="N91" s="4">
        <v>35.35</v>
      </c>
      <c r="O91" s="4">
        <v>1512</v>
      </c>
      <c r="P91" s="4">
        <v>28.7</v>
      </c>
      <c r="Q91" s="39">
        <f t="shared" si="2"/>
        <v>1.984231969946703E-2</v>
      </c>
      <c r="R91" s="39">
        <f t="shared" si="3"/>
        <v>4.7621567278693794E-2</v>
      </c>
    </row>
    <row r="92" spans="1:18">
      <c r="A92" s="7" t="s">
        <v>857</v>
      </c>
      <c r="B92" s="30">
        <v>131.36387478306099</v>
      </c>
      <c r="C92" s="30">
        <v>0.355107893989977</v>
      </c>
      <c r="D92" s="30">
        <v>3.7774308343821099</v>
      </c>
      <c r="E92" s="30">
        <v>7.2813967818125505E-2</v>
      </c>
      <c r="F92" s="30">
        <v>9.6987203672777994E-2</v>
      </c>
      <c r="G92" s="30">
        <v>1.76999004529522E-3</v>
      </c>
      <c r="H92" s="30">
        <v>0.48445954027029198</v>
      </c>
      <c r="I92" s="4">
        <v>1535.87</v>
      </c>
      <c r="J92" s="4">
        <v>14.8</v>
      </c>
      <c r="K92" s="4">
        <v>1514</v>
      </c>
      <c r="L92" s="4">
        <v>25.49</v>
      </c>
      <c r="M92" s="4">
        <v>1566.13</v>
      </c>
      <c r="N92" s="4">
        <v>33.520000000000003</v>
      </c>
      <c r="O92" s="4">
        <v>1509.5</v>
      </c>
      <c r="P92" s="4">
        <v>25.3</v>
      </c>
      <c r="Q92" s="39">
        <f t="shared" si="2"/>
        <v>-1.4445178335534934</v>
      </c>
      <c r="R92" s="39">
        <f t="shared" si="3"/>
        <v>-3.4431968295904962</v>
      </c>
    </row>
    <row r="93" spans="1:18">
      <c r="A93" s="7" t="s">
        <v>858</v>
      </c>
      <c r="B93" s="30">
        <v>130.725375408882</v>
      </c>
      <c r="C93" s="30">
        <v>0.355287968257753</v>
      </c>
      <c r="D93" s="30">
        <v>3.7832092173728902</v>
      </c>
      <c r="E93" s="30">
        <v>6.95199051267614E-2</v>
      </c>
      <c r="F93" s="30">
        <v>9.6519145926280206E-2</v>
      </c>
      <c r="G93" s="30">
        <v>2.2778504400861499E-3</v>
      </c>
      <c r="H93" s="30">
        <v>0.54946950391764204</v>
      </c>
      <c r="I93" s="4">
        <v>1530.84</v>
      </c>
      <c r="J93" s="4">
        <v>15.84</v>
      </c>
      <c r="K93" s="4">
        <v>1511.94</v>
      </c>
      <c r="L93" s="4">
        <v>24.27</v>
      </c>
      <c r="M93" s="4">
        <v>1557.05</v>
      </c>
      <c r="N93" s="4">
        <v>43.4</v>
      </c>
      <c r="O93" s="4">
        <v>1508</v>
      </c>
      <c r="P93" s="4">
        <v>24.1</v>
      </c>
      <c r="Q93" s="39">
        <f t="shared" si="2"/>
        <v>-1.2500496051430521</v>
      </c>
      <c r="R93" s="39">
        <f t="shared" si="3"/>
        <v>-2.9835840046562629</v>
      </c>
    </row>
    <row r="94" spans="1:18">
      <c r="A94" s="7" t="s">
        <v>859</v>
      </c>
      <c r="B94" s="30">
        <v>130.490513211218</v>
      </c>
      <c r="C94" s="30">
        <v>0.35287544533184201</v>
      </c>
      <c r="D94" s="30">
        <v>3.7718120701998599</v>
      </c>
      <c r="E94" s="30">
        <v>6.6770737519061998E-2</v>
      </c>
      <c r="F94" s="30">
        <v>9.6256499759732606E-2</v>
      </c>
      <c r="G94" s="30">
        <v>1.95862729226658E-3</v>
      </c>
      <c r="H94" s="30">
        <v>0.54926371720456102</v>
      </c>
      <c r="I94" s="4">
        <v>1531.07</v>
      </c>
      <c r="J94" s="4">
        <v>14.11</v>
      </c>
      <c r="K94" s="4">
        <v>1516.01</v>
      </c>
      <c r="L94" s="4">
        <v>23.44</v>
      </c>
      <c r="M94" s="4">
        <v>1551.94</v>
      </c>
      <c r="N94" s="4">
        <v>37.44</v>
      </c>
      <c r="O94" s="4">
        <v>1512.9</v>
      </c>
      <c r="P94" s="4">
        <v>23.3</v>
      </c>
      <c r="Q94" s="39">
        <f t="shared" si="2"/>
        <v>-0.99339714117980393</v>
      </c>
      <c r="R94" s="39">
        <f t="shared" si="3"/>
        <v>-2.3700371369582038</v>
      </c>
    </row>
    <row r="95" spans="1:18">
      <c r="A95" s="7" t="s">
        <v>860</v>
      </c>
      <c r="B95" s="30">
        <v>132.094905709768</v>
      </c>
      <c r="C95" s="30">
        <v>0.35760763175538801</v>
      </c>
      <c r="D95" s="30">
        <v>3.7831539487557602</v>
      </c>
      <c r="E95" s="30">
        <v>6.9209827392780698E-2</v>
      </c>
      <c r="F95" s="30">
        <v>9.5164250500761202E-2</v>
      </c>
      <c r="G95" s="30">
        <v>1.8884411604150799E-3</v>
      </c>
      <c r="H95" s="30">
        <v>0.38576333584316702</v>
      </c>
      <c r="I95" s="4">
        <v>1519.69</v>
      </c>
      <c r="J95" s="4">
        <v>16.350000000000001</v>
      </c>
      <c r="K95" s="4">
        <v>1511.96</v>
      </c>
      <c r="L95" s="4">
        <v>24.16</v>
      </c>
      <c r="M95" s="4">
        <v>1530.48</v>
      </c>
      <c r="N95" s="4">
        <v>36.619999999999997</v>
      </c>
      <c r="O95" s="4">
        <v>1510.4</v>
      </c>
      <c r="P95" s="4">
        <v>24.1</v>
      </c>
      <c r="Q95" s="39">
        <f t="shared" si="2"/>
        <v>-0.51125691155850805</v>
      </c>
      <c r="R95" s="39">
        <f t="shared" si="3"/>
        <v>-1.2249001296330579</v>
      </c>
    </row>
    <row r="96" spans="1:18">
      <c r="A96" s="7" t="s">
        <v>857</v>
      </c>
      <c r="B96" s="30">
        <v>129.775142603468</v>
      </c>
      <c r="C96" s="30">
        <v>0.353820290870207</v>
      </c>
      <c r="D96" s="30">
        <v>3.7679344255376499</v>
      </c>
      <c r="E96" s="30">
        <v>7.9716124445157993E-2</v>
      </c>
      <c r="F96" s="30">
        <v>9.6572202994618606E-2</v>
      </c>
      <c r="G96" s="30">
        <v>2.15919997881077E-3</v>
      </c>
      <c r="H96" s="30">
        <v>0.15269388629438499</v>
      </c>
      <c r="I96" s="4">
        <v>1534.47</v>
      </c>
      <c r="J96" s="4">
        <v>21.98</v>
      </c>
      <c r="K96" s="4">
        <v>1517.4</v>
      </c>
      <c r="L96" s="4">
        <v>28.03</v>
      </c>
      <c r="M96" s="4">
        <v>1558.08</v>
      </c>
      <c r="N96" s="4">
        <v>41.11</v>
      </c>
      <c r="O96" s="4">
        <v>1513.9</v>
      </c>
      <c r="P96" s="4">
        <v>27.9</v>
      </c>
      <c r="Q96" s="39">
        <f t="shared" si="2"/>
        <v>-1.1249505733491456</v>
      </c>
      <c r="R96" s="39">
        <f t="shared" si="3"/>
        <v>-2.6809015421114957</v>
      </c>
    </row>
    <row r="97" spans="1:18">
      <c r="A97" s="7" t="s">
        <v>858</v>
      </c>
      <c r="B97" s="30">
        <v>133.35132081091101</v>
      </c>
      <c r="C97" s="30">
        <v>0.36124805039458702</v>
      </c>
      <c r="D97" s="30">
        <v>3.7908646158213699</v>
      </c>
      <c r="E97" s="30">
        <v>7.4955846610678403E-2</v>
      </c>
      <c r="F97" s="30">
        <v>9.6636088233233899E-2</v>
      </c>
      <c r="G97" s="30">
        <v>1.8890852871476899E-3</v>
      </c>
      <c r="H97" s="30">
        <v>0.33276735934541402</v>
      </c>
      <c r="I97" s="4">
        <v>1530.2</v>
      </c>
      <c r="J97" s="4">
        <v>17.59</v>
      </c>
      <c r="K97" s="4">
        <v>1509.21</v>
      </c>
      <c r="L97" s="4">
        <v>26.07</v>
      </c>
      <c r="M97" s="4">
        <v>1559.33</v>
      </c>
      <c r="N97" s="4">
        <v>35.94</v>
      </c>
      <c r="O97" s="4">
        <v>1504.9</v>
      </c>
      <c r="P97" s="4">
        <v>25.9</v>
      </c>
      <c r="Q97" s="39">
        <f t="shared" si="2"/>
        <v>-1.3907938590388353</v>
      </c>
      <c r="R97" s="39">
        <f t="shared" si="3"/>
        <v>-3.3209427448797646</v>
      </c>
    </row>
    <row r="98" spans="1:18">
      <c r="A98" s="7" t="s">
        <v>859</v>
      </c>
      <c r="B98" s="30">
        <v>130.44759906613399</v>
      </c>
      <c r="C98" s="30">
        <v>0.353903280060756</v>
      </c>
      <c r="D98" s="30">
        <v>3.7802469744023401</v>
      </c>
      <c r="E98" s="30">
        <v>8.03687742806488E-2</v>
      </c>
      <c r="F98" s="30">
        <v>9.5177961557278395E-2</v>
      </c>
      <c r="G98" s="30">
        <v>1.7885563250602901E-3</v>
      </c>
      <c r="H98" s="30">
        <v>0.62214953400260997</v>
      </c>
      <c r="I98" s="4">
        <v>1520.41</v>
      </c>
      <c r="J98" s="4">
        <v>13.56</v>
      </c>
      <c r="K98" s="4">
        <v>1512.99</v>
      </c>
      <c r="L98" s="4">
        <v>28.1</v>
      </c>
      <c r="M98" s="4">
        <v>1530.75</v>
      </c>
      <c r="N98" s="4">
        <v>34.68</v>
      </c>
      <c r="O98" s="4">
        <v>1511.5</v>
      </c>
      <c r="P98" s="4">
        <v>28</v>
      </c>
      <c r="Q98" s="39">
        <f t="shared" si="2"/>
        <v>-0.49041963264794036</v>
      </c>
      <c r="R98" s="39">
        <f t="shared" si="3"/>
        <v>-1.1738345924295595</v>
      </c>
    </row>
    <row r="99" spans="1:18">
      <c r="A99" s="7" t="s">
        <v>865</v>
      </c>
      <c r="B99" s="30">
        <v>292.97141539426798</v>
      </c>
      <c r="C99" s="30">
        <v>1.7948159539341599</v>
      </c>
      <c r="D99" s="30">
        <v>5.37228142979375</v>
      </c>
      <c r="E99" s="30">
        <v>0.14319189418622799</v>
      </c>
      <c r="F99" s="30">
        <v>9.1065553930318302E-2</v>
      </c>
      <c r="G99" s="30">
        <v>2.1205737066889801E-3</v>
      </c>
      <c r="H99" s="30">
        <v>0.45009167876175998</v>
      </c>
      <c r="I99" s="4">
        <v>1223.3499999999999</v>
      </c>
      <c r="J99" s="4">
        <v>18.36</v>
      </c>
      <c r="K99" s="4">
        <v>1100.43</v>
      </c>
      <c r="L99" s="4">
        <v>26.42</v>
      </c>
      <c r="M99" s="4">
        <v>1447.12</v>
      </c>
      <c r="N99" s="4">
        <v>43.45</v>
      </c>
      <c r="O99" s="4">
        <v>1077.2</v>
      </c>
      <c r="P99" s="4">
        <v>25.3</v>
      </c>
      <c r="Q99" s="39">
        <f t="shared" si="2"/>
        <v>-11.1701789300546</v>
      </c>
      <c r="R99" s="39">
        <f t="shared" si="3"/>
        <v>-31.504957153112855</v>
      </c>
    </row>
    <row r="100" spans="1:18">
      <c r="A100" s="7" t="s">
        <v>866</v>
      </c>
      <c r="B100" s="30">
        <v>288.51916147172898</v>
      </c>
      <c r="C100" s="30">
        <v>1.7239343988178899</v>
      </c>
      <c r="D100" s="30">
        <v>5.2025668823721301</v>
      </c>
      <c r="E100" s="30">
        <v>0.117336737177457</v>
      </c>
      <c r="F100" s="30">
        <v>9.12573919016645E-2</v>
      </c>
      <c r="G100" s="30">
        <v>1.9863530751862901E-3</v>
      </c>
      <c r="H100" s="30">
        <v>0.22559029364799599</v>
      </c>
      <c r="I100" s="4">
        <v>1247.8</v>
      </c>
      <c r="J100" s="4">
        <v>19.420000000000002</v>
      </c>
      <c r="K100" s="4">
        <v>1133.3499999999999</v>
      </c>
      <c r="L100" s="4">
        <v>22.97</v>
      </c>
      <c r="M100" s="4">
        <v>1451.12</v>
      </c>
      <c r="N100" s="4">
        <v>40.6</v>
      </c>
      <c r="O100" s="4">
        <v>1111.0999999999999</v>
      </c>
      <c r="P100" s="4">
        <v>22.1</v>
      </c>
      <c r="Q100" s="39">
        <f t="shared" si="2"/>
        <v>-10.09838090616315</v>
      </c>
      <c r="R100" s="39">
        <f t="shared" si="3"/>
        <v>-28.038117086513438</v>
      </c>
    </row>
    <row r="101" spans="1:18">
      <c r="A101" s="7" t="s">
        <v>867</v>
      </c>
      <c r="B101" s="30">
        <v>302.31851728002698</v>
      </c>
      <c r="C101" s="30">
        <v>1.70686152621947</v>
      </c>
      <c r="D101" s="30">
        <v>5.2091375995207496</v>
      </c>
      <c r="E101" s="30">
        <v>0.12381999392984799</v>
      </c>
      <c r="F101" s="30">
        <v>9.2520572708865198E-2</v>
      </c>
      <c r="G101" s="30">
        <v>1.41179208591594E-3</v>
      </c>
      <c r="H101" s="30">
        <v>0.19903317029701301</v>
      </c>
      <c r="I101" s="4">
        <v>1256.78</v>
      </c>
      <c r="J101" s="4">
        <v>18.059999999999999</v>
      </c>
      <c r="K101" s="4">
        <v>1132.04</v>
      </c>
      <c r="L101" s="4">
        <v>24.18</v>
      </c>
      <c r="M101" s="4">
        <v>1477.24</v>
      </c>
      <c r="N101" s="4">
        <v>28.36</v>
      </c>
      <c r="O101" s="4">
        <v>1107.7</v>
      </c>
      <c r="P101" s="4">
        <v>23.2</v>
      </c>
      <c r="Q101" s="39">
        <f t="shared" si="2"/>
        <v>-11.019045263418255</v>
      </c>
      <c r="R101" s="39">
        <f t="shared" si="3"/>
        <v>-30.49362213349352</v>
      </c>
    </row>
    <row r="102" spans="1:18">
      <c r="A102" s="7" t="s">
        <v>868</v>
      </c>
      <c r="B102" s="30">
        <v>304.80367384119398</v>
      </c>
      <c r="C102" s="30">
        <v>1.7134062591371</v>
      </c>
      <c r="D102" s="30">
        <v>5.1446993158191097</v>
      </c>
      <c r="E102" s="30">
        <v>9.7543800022501598E-2</v>
      </c>
      <c r="F102" s="30">
        <v>9.11486870466751E-2</v>
      </c>
      <c r="G102" s="30">
        <v>1.78425482098916E-3</v>
      </c>
      <c r="H102" s="30">
        <v>0.27629562027372301</v>
      </c>
      <c r="I102" s="4">
        <v>1254.99</v>
      </c>
      <c r="J102" s="4">
        <v>16.37</v>
      </c>
      <c r="K102" s="4">
        <v>1145.03</v>
      </c>
      <c r="L102" s="4">
        <v>19.489999999999998</v>
      </c>
      <c r="M102" s="4">
        <v>1448.85</v>
      </c>
      <c r="N102" s="4">
        <v>36.520000000000003</v>
      </c>
      <c r="O102" s="4">
        <v>1123.4000000000001</v>
      </c>
      <c r="P102" s="4">
        <v>18.8</v>
      </c>
      <c r="Q102" s="39">
        <f t="shared" si="2"/>
        <v>-9.6032418364584373</v>
      </c>
      <c r="R102" s="39">
        <f t="shared" si="3"/>
        <v>-26.53380260779193</v>
      </c>
    </row>
    <row r="103" spans="1:18">
      <c r="A103" s="7" t="s">
        <v>869</v>
      </c>
      <c r="B103" s="30">
        <v>222.86684982196601</v>
      </c>
      <c r="C103" s="30">
        <v>1.7335641107070801</v>
      </c>
      <c r="D103" s="30">
        <v>5.2629491664834296</v>
      </c>
      <c r="E103" s="30">
        <v>0.13281238257314401</v>
      </c>
      <c r="F103" s="30">
        <v>9.1029462774439504E-2</v>
      </c>
      <c r="G103" s="30">
        <v>1.95919205751755E-3</v>
      </c>
      <c r="H103" s="30">
        <v>0.32518293828318001</v>
      </c>
      <c r="I103" s="4">
        <v>1237.73</v>
      </c>
      <c r="J103" s="4">
        <v>19.16</v>
      </c>
      <c r="K103" s="4">
        <v>1121.42</v>
      </c>
      <c r="L103" s="4">
        <v>25.45</v>
      </c>
      <c r="M103" s="4">
        <v>1446.36</v>
      </c>
      <c r="N103" s="4">
        <v>40.17</v>
      </c>
      <c r="O103" s="4">
        <v>1099</v>
      </c>
      <c r="P103" s="4">
        <v>24.4</v>
      </c>
      <c r="Q103" s="39">
        <f t="shared" si="2"/>
        <v>-10.371671630611184</v>
      </c>
      <c r="R103" s="39">
        <f t="shared" si="3"/>
        <v>-28.975762872072892</v>
      </c>
    </row>
    <row r="104" spans="1:18">
      <c r="A104" s="7" t="s">
        <v>870</v>
      </c>
      <c r="B104" s="30">
        <v>249.17151276615601</v>
      </c>
      <c r="C104" s="30">
        <v>1.43788017371854</v>
      </c>
      <c r="D104" s="30">
        <v>5.0592709371015596</v>
      </c>
      <c r="E104" s="30">
        <v>0.117117378778634</v>
      </c>
      <c r="F104" s="30">
        <v>8.8022490589897001E-2</v>
      </c>
      <c r="G104" s="30">
        <v>1.6989295454053199E-3</v>
      </c>
      <c r="H104" s="30">
        <v>9.2323577371717896E-2</v>
      </c>
      <c r="I104" s="4">
        <v>1241.94</v>
      </c>
      <c r="J104" s="4">
        <v>20.18</v>
      </c>
      <c r="K104" s="4">
        <v>1162.72</v>
      </c>
      <c r="L104" s="4">
        <v>24.14</v>
      </c>
      <c r="M104" s="4">
        <v>1382.11</v>
      </c>
      <c r="N104" s="4">
        <v>36.340000000000003</v>
      </c>
      <c r="O104" s="4">
        <v>1147.0999999999999</v>
      </c>
      <c r="P104" s="4">
        <v>23.5</v>
      </c>
      <c r="Q104" s="39">
        <f t="shared" si="2"/>
        <v>-6.8133342507224457</v>
      </c>
      <c r="R104" s="39">
        <f t="shared" si="3"/>
        <v>-18.868687216182735</v>
      </c>
    </row>
    <row r="105" spans="1:18">
      <c r="A105" s="7" t="s">
        <v>865</v>
      </c>
      <c r="B105" s="30">
        <v>269.67012198876398</v>
      </c>
      <c r="C105" s="30">
        <v>1.78337003054585</v>
      </c>
      <c r="D105" s="30">
        <v>5.4554163394560398</v>
      </c>
      <c r="E105" s="30">
        <v>0.12552243878251201</v>
      </c>
      <c r="F105" s="30">
        <v>8.8900907981718694E-2</v>
      </c>
      <c r="G105" s="30">
        <v>1.94006570639729E-3</v>
      </c>
      <c r="H105" s="30">
        <v>0.433537930051344</v>
      </c>
      <c r="I105" s="4">
        <v>1195.49</v>
      </c>
      <c r="J105" s="4">
        <v>16.440000000000001</v>
      </c>
      <c r="K105" s="4">
        <v>1085</v>
      </c>
      <c r="L105" s="4">
        <v>22.52</v>
      </c>
      <c r="M105" s="4">
        <v>1401.16</v>
      </c>
      <c r="N105" s="4">
        <v>40.98</v>
      </c>
      <c r="O105" s="4">
        <v>1064.5</v>
      </c>
      <c r="P105" s="4">
        <v>21.7</v>
      </c>
      <c r="Q105" s="39">
        <f t="shared" si="2"/>
        <v>-10.183410138248847</v>
      </c>
      <c r="R105" s="39">
        <f t="shared" si="3"/>
        <v>-29.13917050691245</v>
      </c>
    </row>
    <row r="106" spans="1:18">
      <c r="A106" s="7" t="s">
        <v>866</v>
      </c>
      <c r="B106" s="30">
        <v>343.08380475683498</v>
      </c>
      <c r="C106" s="30">
        <v>1.8134728138443801</v>
      </c>
      <c r="D106" s="30">
        <v>4.7742176898440896</v>
      </c>
      <c r="E106" s="30">
        <v>0.11112685453297599</v>
      </c>
      <c r="F106" s="30">
        <v>8.7390109789644399E-2</v>
      </c>
      <c r="G106" s="30">
        <v>1.5870356781824801E-3</v>
      </c>
      <c r="H106" s="30">
        <v>6.9281454749053104E-2</v>
      </c>
      <c r="I106" s="4">
        <v>1278.5999999999999</v>
      </c>
      <c r="J106" s="4">
        <v>20.32</v>
      </c>
      <c r="K106" s="4">
        <v>1225.93</v>
      </c>
      <c r="L106" s="4">
        <v>25.47</v>
      </c>
      <c r="M106" s="4">
        <v>1368.25</v>
      </c>
      <c r="N106" s="4">
        <v>34.26</v>
      </c>
      <c r="O106" s="4">
        <v>1215</v>
      </c>
      <c r="P106" s="4">
        <v>25</v>
      </c>
      <c r="Q106" s="39">
        <f t="shared" si="2"/>
        <v>-4.2963301330418409</v>
      </c>
      <c r="R106" s="39">
        <f t="shared" si="3"/>
        <v>-11.609145709787667</v>
      </c>
    </row>
    <row r="107" spans="1:18">
      <c r="A107" s="7" t="s">
        <v>867</v>
      </c>
      <c r="B107" s="30">
        <v>249.84171434593301</v>
      </c>
      <c r="C107" s="30">
        <v>1.5019443409800901</v>
      </c>
      <c r="D107" s="30">
        <v>5.0583193651774199</v>
      </c>
      <c r="E107" s="30">
        <v>0.10816600921814901</v>
      </c>
      <c r="F107" s="30">
        <v>8.5920241403528802E-2</v>
      </c>
      <c r="G107" s="30">
        <v>1.89750769283765E-3</v>
      </c>
      <c r="H107" s="30">
        <v>0.290119196362633</v>
      </c>
      <c r="I107" s="4">
        <v>1224.82</v>
      </c>
      <c r="J107" s="4">
        <v>18.059999999999999</v>
      </c>
      <c r="K107" s="4">
        <v>1162.92</v>
      </c>
      <c r="L107" s="4">
        <v>22.3</v>
      </c>
      <c r="M107" s="4">
        <v>1335.52</v>
      </c>
      <c r="N107" s="4">
        <v>41.85</v>
      </c>
      <c r="O107" s="4">
        <v>1150.8</v>
      </c>
      <c r="P107" s="4">
        <v>21.8</v>
      </c>
      <c r="Q107" s="39">
        <f t="shared" si="2"/>
        <v>-5.3228081037388524</v>
      </c>
      <c r="R107" s="39">
        <f t="shared" si="3"/>
        <v>-14.841949575207227</v>
      </c>
    </row>
    <row r="108" spans="1:18">
      <c r="A108" s="7" t="s">
        <v>868</v>
      </c>
      <c r="B108" s="30">
        <v>227.737152987841</v>
      </c>
      <c r="C108" s="30">
        <v>1.6417874929429199</v>
      </c>
      <c r="D108" s="30">
        <v>5.36248446263797</v>
      </c>
      <c r="E108" s="30">
        <v>0.140961571885757</v>
      </c>
      <c r="F108" s="30">
        <v>8.7567747136795895E-2</v>
      </c>
      <c r="G108" s="30">
        <v>1.6114311072288499E-3</v>
      </c>
      <c r="H108" s="30">
        <v>0.44713500644946902</v>
      </c>
      <c r="I108" s="4">
        <v>1196.95</v>
      </c>
      <c r="J108" s="4">
        <v>16.829999999999998</v>
      </c>
      <c r="K108" s="4">
        <v>1102.28</v>
      </c>
      <c r="L108" s="4">
        <v>26.1</v>
      </c>
      <c r="M108" s="4">
        <v>1372.15</v>
      </c>
      <c r="N108" s="4">
        <v>34.69</v>
      </c>
      <c r="O108" s="4">
        <v>1084.5999999999999</v>
      </c>
      <c r="P108" s="4">
        <v>25.3</v>
      </c>
      <c r="Q108" s="39">
        <f t="shared" si="2"/>
        <v>-8.5885618899009391</v>
      </c>
      <c r="R108" s="39">
        <f t="shared" si="3"/>
        <v>-24.482890009797885</v>
      </c>
    </row>
    <row r="109" spans="1:18">
      <c r="A109" s="7" t="s">
        <v>865</v>
      </c>
      <c r="B109" s="30">
        <v>204.149170820991</v>
      </c>
      <c r="C109" s="30">
        <v>1.8095111405276201</v>
      </c>
      <c r="D109" s="30">
        <v>5.2211294498798297</v>
      </c>
      <c r="E109" s="30">
        <v>0.123152654169933</v>
      </c>
      <c r="F109" s="30">
        <v>9.0109923094436495E-2</v>
      </c>
      <c r="G109" s="30">
        <v>1.85286759949924E-3</v>
      </c>
      <c r="H109" s="30">
        <v>0.32304475019698797</v>
      </c>
      <c r="I109" s="4">
        <v>1236.18</v>
      </c>
      <c r="J109" s="4">
        <v>18.079999999999998</v>
      </c>
      <c r="K109" s="4">
        <v>1129.6500000000001</v>
      </c>
      <c r="L109" s="4">
        <v>23.95</v>
      </c>
      <c r="M109" s="4">
        <v>1427</v>
      </c>
      <c r="N109" s="4">
        <v>38.479999999999997</v>
      </c>
      <c r="O109" s="4">
        <v>1109.0999999999999</v>
      </c>
      <c r="P109" s="4">
        <v>23.1</v>
      </c>
      <c r="Q109" s="39">
        <f t="shared" si="2"/>
        <v>-9.4303545345903572</v>
      </c>
      <c r="R109" s="39">
        <f t="shared" si="3"/>
        <v>-26.322312220599294</v>
      </c>
    </row>
    <row r="110" spans="1:18">
      <c r="A110" s="7" t="s">
        <v>866</v>
      </c>
      <c r="B110" s="30">
        <v>213.16552859494999</v>
      </c>
      <c r="C110" s="30">
        <v>1.88517724224626</v>
      </c>
      <c r="D110" s="30">
        <v>5.0805144740999904</v>
      </c>
      <c r="E110" s="30">
        <v>0.13428348396529499</v>
      </c>
      <c r="F110" s="30">
        <v>8.9479157353526906E-2</v>
      </c>
      <c r="G110" s="30">
        <v>1.5963053519393699E-3</v>
      </c>
      <c r="H110" s="30">
        <v>0.29723435404140602</v>
      </c>
      <c r="I110" s="4">
        <v>1250.72</v>
      </c>
      <c r="J110" s="4">
        <v>19.13</v>
      </c>
      <c r="K110" s="4">
        <v>1158.27</v>
      </c>
      <c r="L110" s="4">
        <v>27.46</v>
      </c>
      <c r="M110" s="4">
        <v>1413.58</v>
      </c>
      <c r="N110" s="4">
        <v>33.44</v>
      </c>
      <c r="O110" s="4">
        <v>1140</v>
      </c>
      <c r="P110" s="4">
        <v>26.6</v>
      </c>
      <c r="Q110" s="39">
        <f t="shared" si="2"/>
        <v>-7.9817313752406651</v>
      </c>
      <c r="R110" s="39">
        <f t="shared" si="3"/>
        <v>-22.042356272717065</v>
      </c>
    </row>
    <row r="111" spans="1:18">
      <c r="A111" s="7" t="s">
        <v>867</v>
      </c>
      <c r="B111" s="30">
        <v>214.86241218503599</v>
      </c>
      <c r="C111" s="30">
        <v>1.9584148247645301</v>
      </c>
      <c r="D111" s="30">
        <v>5.1289935205517603</v>
      </c>
      <c r="E111" s="30">
        <v>0.11196408439366901</v>
      </c>
      <c r="F111" s="30">
        <v>9.0377390605574703E-2</v>
      </c>
      <c r="G111" s="30">
        <v>1.98378688171859E-3</v>
      </c>
      <c r="H111" s="30">
        <v>0.35703966181258101</v>
      </c>
      <c r="I111" s="4">
        <v>1251.07</v>
      </c>
      <c r="J111" s="4">
        <v>17.5</v>
      </c>
      <c r="K111" s="4">
        <v>1148.24</v>
      </c>
      <c r="L111" s="4">
        <v>22.5</v>
      </c>
      <c r="M111" s="4">
        <v>1432.66</v>
      </c>
      <c r="N111" s="4">
        <v>41.04</v>
      </c>
      <c r="O111" s="4">
        <v>1128.0999999999999</v>
      </c>
      <c r="P111" s="4">
        <v>21.7</v>
      </c>
      <c r="Q111" s="39">
        <f t="shared" si="2"/>
        <v>-8.9554448547341963</v>
      </c>
      <c r="R111" s="39">
        <f t="shared" si="3"/>
        <v>-24.770082909496281</v>
      </c>
    </row>
    <row r="112" spans="1:18">
      <c r="A112" s="7" t="s">
        <v>868</v>
      </c>
      <c r="B112" s="30">
        <v>223.86823086133401</v>
      </c>
      <c r="C112" s="30">
        <v>1.77581940215671</v>
      </c>
      <c r="D112" s="30">
        <v>5.4697355955628701</v>
      </c>
      <c r="E112" s="30">
        <v>0.13051383631207</v>
      </c>
      <c r="F112" s="30">
        <v>9.0038251896780802E-2</v>
      </c>
      <c r="G112" s="30">
        <v>1.88896723293001E-3</v>
      </c>
      <c r="H112" s="30">
        <v>0.35342611174869698</v>
      </c>
      <c r="I112" s="4">
        <v>1202.5999999999999</v>
      </c>
      <c r="J112" s="4">
        <v>17.68</v>
      </c>
      <c r="K112" s="4">
        <v>1082.3800000000001</v>
      </c>
      <c r="L112" s="4">
        <v>23.3</v>
      </c>
      <c r="M112" s="4">
        <v>1425.48</v>
      </c>
      <c r="N112" s="4">
        <v>39.270000000000003</v>
      </c>
      <c r="O112" s="4">
        <v>1060.0999999999999</v>
      </c>
      <c r="P112" s="4">
        <v>22.3</v>
      </c>
      <c r="Q112" s="39">
        <f t="shared" si="2"/>
        <v>-11.107004933572293</v>
      </c>
      <c r="R112" s="39">
        <f t="shared" si="3"/>
        <v>-31.698664055137744</v>
      </c>
    </row>
    <row r="113" spans="1:18">
      <c r="A113" s="7" t="s">
        <v>865</v>
      </c>
      <c r="B113" s="30">
        <v>203.46596125052099</v>
      </c>
      <c r="C113" s="30">
        <v>1.8850210180929801</v>
      </c>
      <c r="D113" s="30">
        <v>5.3214679223925403</v>
      </c>
      <c r="E113" s="30">
        <v>0.13861953846889699</v>
      </c>
      <c r="F113" s="30">
        <v>8.9526555467861396E-2</v>
      </c>
      <c r="G113" s="30">
        <v>1.89222591699134E-3</v>
      </c>
      <c r="H113" s="30">
        <v>0.42732957515466302</v>
      </c>
      <c r="I113" s="4">
        <v>1218</v>
      </c>
      <c r="J113" s="4">
        <v>17.79</v>
      </c>
      <c r="K113" s="4">
        <v>1110.0899999999999</v>
      </c>
      <c r="L113" s="4">
        <v>26.03</v>
      </c>
      <c r="M113" s="4">
        <v>1414.59</v>
      </c>
      <c r="N113" s="4">
        <v>39.619999999999997</v>
      </c>
      <c r="O113" s="4">
        <v>1089.5999999999999</v>
      </c>
      <c r="P113" s="4">
        <v>25.1</v>
      </c>
      <c r="Q113" s="39">
        <f t="shared" si="2"/>
        <v>-9.7208334459368242</v>
      </c>
      <c r="R113" s="39">
        <f t="shared" si="3"/>
        <v>-27.430208361484205</v>
      </c>
    </row>
    <row r="114" spans="1:18">
      <c r="A114" s="7" t="s">
        <v>866</v>
      </c>
      <c r="B114" s="30">
        <v>229.423094809551</v>
      </c>
      <c r="C114" s="30">
        <v>1.7083495496702501</v>
      </c>
      <c r="D114" s="30">
        <v>5.1098780218625599</v>
      </c>
      <c r="E114" s="30">
        <v>0.133820156415978</v>
      </c>
      <c r="F114" s="30">
        <v>8.9399521876944096E-2</v>
      </c>
      <c r="G114" s="30">
        <v>1.81078936771914E-3</v>
      </c>
      <c r="H114" s="30">
        <v>0.27768372685715198</v>
      </c>
      <c r="I114" s="4">
        <v>1245.94</v>
      </c>
      <c r="J114" s="4">
        <v>19.91</v>
      </c>
      <c r="K114" s="4">
        <v>1152.18</v>
      </c>
      <c r="L114" s="4">
        <v>27.08</v>
      </c>
      <c r="M114" s="4">
        <v>1411.87</v>
      </c>
      <c r="N114" s="4">
        <v>37.979999999999997</v>
      </c>
      <c r="O114" s="4">
        <v>1133.8</v>
      </c>
      <c r="P114" s="4">
        <v>26.2</v>
      </c>
      <c r="Q114" s="39">
        <f t="shared" si="2"/>
        <v>-8.1376173861722982</v>
      </c>
      <c r="R114" s="39">
        <f t="shared" si="3"/>
        <v>-22.539013001440729</v>
      </c>
    </row>
    <row r="115" spans="1:18">
      <c r="A115" s="7" t="s">
        <v>867</v>
      </c>
      <c r="B115" s="30">
        <v>262.57374080532401</v>
      </c>
      <c r="C115" s="30">
        <v>1.6076591409510499</v>
      </c>
      <c r="D115" s="30">
        <v>4.9428053515183397</v>
      </c>
      <c r="E115" s="30">
        <v>0.113109187371899</v>
      </c>
      <c r="F115" s="30">
        <v>8.8001547172950806E-2</v>
      </c>
      <c r="G115" s="30">
        <v>1.3956326724668101E-3</v>
      </c>
      <c r="H115" s="30">
        <v>0.433065037858336</v>
      </c>
      <c r="I115" s="4">
        <v>1258.51</v>
      </c>
      <c r="J115" s="4">
        <v>15.18</v>
      </c>
      <c r="K115" s="4">
        <v>1187.74</v>
      </c>
      <c r="L115" s="4">
        <v>24.33</v>
      </c>
      <c r="M115" s="4">
        <v>1381.65</v>
      </c>
      <c r="N115" s="4">
        <v>29.86</v>
      </c>
      <c r="O115" s="4">
        <v>1173.5</v>
      </c>
      <c r="P115" s="4">
        <v>23.7</v>
      </c>
      <c r="Q115" s="39">
        <f t="shared" si="2"/>
        <v>-5.9583747284759276</v>
      </c>
      <c r="R115" s="39">
        <f t="shared" si="3"/>
        <v>-16.325963594726126</v>
      </c>
    </row>
    <row r="116" spans="1:18">
      <c r="A116" s="7" t="s">
        <v>868</v>
      </c>
      <c r="B116" s="30">
        <v>204.29537357348801</v>
      </c>
      <c r="C116" s="30">
        <v>1.88797399159392</v>
      </c>
      <c r="D116" s="30">
        <v>5.3096472707595002</v>
      </c>
      <c r="E116" s="30">
        <v>0.141683841369283</v>
      </c>
      <c r="F116" s="30">
        <v>8.9260217498807498E-2</v>
      </c>
      <c r="G116" s="30">
        <v>1.8212728514736499E-3</v>
      </c>
      <c r="H116" s="30">
        <v>0.37391245757004199</v>
      </c>
      <c r="I116" s="4">
        <v>1217.46</v>
      </c>
      <c r="J116" s="4">
        <v>18.670000000000002</v>
      </c>
      <c r="K116" s="4">
        <v>1112.3599999999999</v>
      </c>
      <c r="L116" s="4">
        <v>26.72</v>
      </c>
      <c r="M116" s="4">
        <v>1408.89</v>
      </c>
      <c r="N116" s="4">
        <v>38.270000000000003</v>
      </c>
      <c r="O116" s="4">
        <v>1092.4000000000001</v>
      </c>
      <c r="P116" s="4">
        <v>25.8</v>
      </c>
      <c r="Q116" s="39">
        <f t="shared" si="2"/>
        <v>-9.44838002085657</v>
      </c>
      <c r="R116" s="39">
        <f t="shared" si="3"/>
        <v>-26.657736703944785</v>
      </c>
    </row>
    <row r="117" spans="1:18">
      <c r="A117" s="7" t="s">
        <v>865</v>
      </c>
      <c r="B117" s="30">
        <v>516.37657775817195</v>
      </c>
      <c r="C117" s="30">
        <v>1.7391849531056001</v>
      </c>
      <c r="D117" s="30">
        <v>5.86163452334607</v>
      </c>
      <c r="E117" s="30">
        <v>0.17070063040671499</v>
      </c>
      <c r="F117" s="30">
        <v>8.6625866114946298E-2</v>
      </c>
      <c r="G117" s="30">
        <v>2.0331015237299499E-3</v>
      </c>
      <c r="H117" s="30">
        <v>0.51814721045122303</v>
      </c>
      <c r="I117" s="4">
        <v>1127.8699999999999</v>
      </c>
      <c r="J117" s="4">
        <v>17.54</v>
      </c>
      <c r="K117" s="4">
        <v>1015.42</v>
      </c>
      <c r="L117" s="4">
        <v>26.81</v>
      </c>
      <c r="M117" s="4">
        <v>1351.32</v>
      </c>
      <c r="N117" s="4">
        <v>44.38</v>
      </c>
      <c r="O117" s="4">
        <v>995.9</v>
      </c>
      <c r="P117" s="4">
        <v>25.8</v>
      </c>
      <c r="Q117" s="39">
        <f t="shared" ref="Q117:Q180" si="4">(K117-I117)/K117*100</f>
        <v>-11.074235291800431</v>
      </c>
      <c r="R117" s="39">
        <f t="shared" ref="R117:R180" si="5">(K117-M117)/K117*100</f>
        <v>-33.079907821394102</v>
      </c>
    </row>
    <row r="118" spans="1:18">
      <c r="A118" s="7" t="s">
        <v>866</v>
      </c>
      <c r="B118" s="30">
        <v>312.54710464427399</v>
      </c>
      <c r="C118" s="30">
        <v>1.85394727068722</v>
      </c>
      <c r="D118" s="30">
        <v>5.0858172393246397</v>
      </c>
      <c r="E118" s="30">
        <v>9.2981465762690604E-2</v>
      </c>
      <c r="F118" s="30">
        <v>8.7834600047736605E-2</v>
      </c>
      <c r="G118" s="30">
        <v>1.5123261597093499E-3</v>
      </c>
      <c r="H118" s="30">
        <v>0.42465106092008598</v>
      </c>
      <c r="I118" s="4">
        <v>1236.67</v>
      </c>
      <c r="J118" s="4">
        <v>13.36</v>
      </c>
      <c r="K118" s="4">
        <v>1157.17</v>
      </c>
      <c r="L118" s="4">
        <v>18.98</v>
      </c>
      <c r="M118" s="4">
        <v>1378</v>
      </c>
      <c r="N118" s="4">
        <v>32.44</v>
      </c>
      <c r="O118" s="4">
        <v>1141.5999999999999</v>
      </c>
      <c r="P118" s="4">
        <v>18.5</v>
      </c>
      <c r="Q118" s="39">
        <f t="shared" si="4"/>
        <v>-6.8702092173146543</v>
      </c>
      <c r="R118" s="39">
        <f t="shared" si="5"/>
        <v>-19.083626433454022</v>
      </c>
    </row>
    <row r="119" spans="1:18">
      <c r="A119" s="7" t="s">
        <v>867</v>
      </c>
      <c r="B119" s="30">
        <v>241.38863439518099</v>
      </c>
      <c r="C119" s="30">
        <v>1.6300952525976999</v>
      </c>
      <c r="D119" s="30">
        <v>5.30680716596647</v>
      </c>
      <c r="E119" s="30">
        <v>0.13118761064333201</v>
      </c>
      <c r="F119" s="30">
        <v>8.9944491038276606E-2</v>
      </c>
      <c r="G119" s="30">
        <v>2.2172533408077399E-3</v>
      </c>
      <c r="H119" s="30">
        <v>0.55528533601821295</v>
      </c>
      <c r="I119" s="4">
        <v>1223.26</v>
      </c>
      <c r="J119" s="4">
        <v>16.22</v>
      </c>
      <c r="K119" s="4">
        <v>1112.9000000000001</v>
      </c>
      <c r="L119" s="4">
        <v>24.76</v>
      </c>
      <c r="M119" s="4">
        <v>1423.49</v>
      </c>
      <c r="N119" s="4">
        <v>46.15</v>
      </c>
      <c r="O119" s="4">
        <v>1091.9000000000001</v>
      </c>
      <c r="P119" s="4">
        <v>23.8</v>
      </c>
      <c r="Q119" s="39">
        <f t="shared" si="4"/>
        <v>-9.9164345403899627</v>
      </c>
      <c r="R119" s="39">
        <f t="shared" si="5"/>
        <v>-27.908167849761874</v>
      </c>
    </row>
    <row r="120" spans="1:18">
      <c r="A120" s="7" t="s">
        <v>865</v>
      </c>
      <c r="B120" s="30">
        <v>292.97141539426798</v>
      </c>
      <c r="C120" s="30">
        <v>1.7948159539341599</v>
      </c>
      <c r="D120" s="30">
        <v>5.37228142979375</v>
      </c>
      <c r="E120" s="30">
        <v>0.14319189418622799</v>
      </c>
      <c r="F120" s="30">
        <v>9.1065553930318302E-2</v>
      </c>
      <c r="G120" s="30">
        <v>2.1205737066889801E-3</v>
      </c>
      <c r="H120" s="30">
        <v>0.45009167876175998</v>
      </c>
      <c r="I120" s="4">
        <v>1223.3499999999999</v>
      </c>
      <c r="J120" s="4">
        <v>18.36</v>
      </c>
      <c r="K120" s="4">
        <v>1100.43</v>
      </c>
      <c r="L120" s="4">
        <v>26.42</v>
      </c>
      <c r="M120" s="4">
        <v>1447.12</v>
      </c>
      <c r="N120" s="4">
        <v>43.45</v>
      </c>
      <c r="O120" s="4">
        <v>1077.2</v>
      </c>
      <c r="P120" s="4">
        <v>25.3</v>
      </c>
      <c r="Q120" s="39">
        <f t="shared" si="4"/>
        <v>-11.1701789300546</v>
      </c>
      <c r="R120" s="39">
        <f t="shared" si="5"/>
        <v>-31.504957153112855</v>
      </c>
    </row>
    <row r="121" spans="1:18">
      <c r="A121" s="7" t="s">
        <v>866</v>
      </c>
      <c r="B121" s="30">
        <v>288.51916147172898</v>
      </c>
      <c r="C121" s="30">
        <v>1.7239343988178899</v>
      </c>
      <c r="D121" s="30">
        <v>5.2025668823721301</v>
      </c>
      <c r="E121" s="30">
        <v>0.117336737177457</v>
      </c>
      <c r="F121" s="30">
        <v>9.12573919016645E-2</v>
      </c>
      <c r="G121" s="30">
        <v>1.9863530751862901E-3</v>
      </c>
      <c r="H121" s="30">
        <v>0.22559029364799599</v>
      </c>
      <c r="I121" s="4">
        <v>1247.8</v>
      </c>
      <c r="J121" s="4">
        <v>19.420000000000002</v>
      </c>
      <c r="K121" s="4">
        <v>1133.3499999999999</v>
      </c>
      <c r="L121" s="4">
        <v>22.97</v>
      </c>
      <c r="M121" s="4">
        <v>1451.12</v>
      </c>
      <c r="N121" s="4">
        <v>40.6</v>
      </c>
      <c r="O121" s="4">
        <v>1111.0999999999999</v>
      </c>
      <c r="P121" s="4">
        <v>22.1</v>
      </c>
      <c r="Q121" s="39">
        <f t="shared" si="4"/>
        <v>-10.09838090616315</v>
      </c>
      <c r="R121" s="39">
        <f t="shared" si="5"/>
        <v>-28.038117086513438</v>
      </c>
    </row>
    <row r="122" spans="1:18">
      <c r="A122" s="7" t="s">
        <v>867</v>
      </c>
      <c r="B122" s="30">
        <v>302.31851728002698</v>
      </c>
      <c r="C122" s="30">
        <v>1.70686152621947</v>
      </c>
      <c r="D122" s="30">
        <v>5.2091375995207496</v>
      </c>
      <c r="E122" s="30">
        <v>0.12381999392984799</v>
      </c>
      <c r="F122" s="30">
        <v>9.2520572708865198E-2</v>
      </c>
      <c r="G122" s="30">
        <v>1.41179208591594E-3</v>
      </c>
      <c r="H122" s="30">
        <v>0.19903317029701301</v>
      </c>
      <c r="I122" s="4">
        <v>1256.78</v>
      </c>
      <c r="J122" s="4">
        <v>18.059999999999999</v>
      </c>
      <c r="K122" s="4">
        <v>1132.04</v>
      </c>
      <c r="L122" s="4">
        <v>24.18</v>
      </c>
      <c r="M122" s="4">
        <v>1477.24</v>
      </c>
      <c r="N122" s="4">
        <v>28.36</v>
      </c>
      <c r="O122" s="4">
        <v>1107.7</v>
      </c>
      <c r="P122" s="4">
        <v>23.2</v>
      </c>
      <c r="Q122" s="39">
        <f t="shared" si="4"/>
        <v>-11.019045263418255</v>
      </c>
      <c r="R122" s="39">
        <f t="shared" si="5"/>
        <v>-30.49362213349352</v>
      </c>
    </row>
    <row r="123" spans="1:18">
      <c r="A123" s="7" t="s">
        <v>868</v>
      </c>
      <c r="B123" s="30">
        <v>304.80367384119398</v>
      </c>
      <c r="C123" s="30">
        <v>1.7134062591371</v>
      </c>
      <c r="D123" s="30">
        <v>5.1446993158191097</v>
      </c>
      <c r="E123" s="30">
        <v>9.7543800022501598E-2</v>
      </c>
      <c r="F123" s="30">
        <v>9.11486870466751E-2</v>
      </c>
      <c r="G123" s="30">
        <v>1.78425482098916E-3</v>
      </c>
      <c r="H123" s="30">
        <v>0.27629562027372301</v>
      </c>
      <c r="I123" s="4">
        <v>1254.99</v>
      </c>
      <c r="J123" s="4">
        <v>16.37</v>
      </c>
      <c r="K123" s="4">
        <v>1145.03</v>
      </c>
      <c r="L123" s="4">
        <v>19.489999999999998</v>
      </c>
      <c r="M123" s="4">
        <v>1448.85</v>
      </c>
      <c r="N123" s="4">
        <v>36.520000000000003</v>
      </c>
      <c r="O123" s="4">
        <v>1123.4000000000001</v>
      </c>
      <c r="P123" s="4">
        <v>18.8</v>
      </c>
      <c r="Q123" s="39">
        <f t="shared" si="4"/>
        <v>-9.6032418364584373</v>
      </c>
      <c r="R123" s="39">
        <f t="shared" si="5"/>
        <v>-26.53380260779193</v>
      </c>
    </row>
    <row r="124" spans="1:18">
      <c r="A124" s="7" t="s">
        <v>869</v>
      </c>
      <c r="B124" s="30">
        <v>222.86684982196601</v>
      </c>
      <c r="C124" s="30">
        <v>1.7335641107070801</v>
      </c>
      <c r="D124" s="30">
        <v>5.2629491664834296</v>
      </c>
      <c r="E124" s="30">
        <v>0.13281238257314401</v>
      </c>
      <c r="F124" s="30">
        <v>9.1029462774439504E-2</v>
      </c>
      <c r="G124" s="30">
        <v>1.95919205751755E-3</v>
      </c>
      <c r="H124" s="30">
        <v>0.32518293828318001</v>
      </c>
      <c r="I124" s="4">
        <v>1237.73</v>
      </c>
      <c r="J124" s="4">
        <v>19.16</v>
      </c>
      <c r="K124" s="4">
        <v>1121.42</v>
      </c>
      <c r="L124" s="4">
        <v>25.45</v>
      </c>
      <c r="M124" s="4">
        <v>1446.36</v>
      </c>
      <c r="N124" s="4">
        <v>40.17</v>
      </c>
      <c r="O124" s="4">
        <v>1099</v>
      </c>
      <c r="P124" s="4">
        <v>24.4</v>
      </c>
      <c r="Q124" s="39">
        <f t="shared" si="4"/>
        <v>-10.371671630611184</v>
      </c>
      <c r="R124" s="39">
        <f t="shared" si="5"/>
        <v>-28.975762872072892</v>
      </c>
    </row>
    <row r="125" spans="1:18">
      <c r="A125" s="7" t="s">
        <v>870</v>
      </c>
      <c r="B125" s="30">
        <v>249.17151276615601</v>
      </c>
      <c r="C125" s="30">
        <v>1.43788017371854</v>
      </c>
      <c r="D125" s="30">
        <v>5.0592709371015596</v>
      </c>
      <c r="E125" s="30">
        <v>0.117117378778634</v>
      </c>
      <c r="F125" s="30">
        <v>8.8022490589897001E-2</v>
      </c>
      <c r="G125" s="30">
        <v>1.6989295454053199E-3</v>
      </c>
      <c r="H125" s="30">
        <v>9.2323577371717896E-2</v>
      </c>
      <c r="I125" s="4">
        <v>1241.94</v>
      </c>
      <c r="J125" s="4">
        <v>20.18</v>
      </c>
      <c r="K125" s="4">
        <v>1162.72</v>
      </c>
      <c r="L125" s="4">
        <v>24.14</v>
      </c>
      <c r="M125" s="4">
        <v>1382.11</v>
      </c>
      <c r="N125" s="4">
        <v>36.340000000000003</v>
      </c>
      <c r="O125" s="4">
        <v>1147.0999999999999</v>
      </c>
      <c r="P125" s="4">
        <v>23.5</v>
      </c>
      <c r="Q125" s="39">
        <f t="shared" si="4"/>
        <v>-6.8133342507224457</v>
      </c>
      <c r="R125" s="39">
        <f t="shared" si="5"/>
        <v>-18.868687216182735</v>
      </c>
    </row>
    <row r="126" spans="1:18">
      <c r="A126" s="7" t="s">
        <v>865</v>
      </c>
      <c r="B126" s="30">
        <v>269.67012198876398</v>
      </c>
      <c r="C126" s="30">
        <v>1.78337003054585</v>
      </c>
      <c r="D126" s="30">
        <v>5.4554163394560398</v>
      </c>
      <c r="E126" s="30">
        <v>0.12552243878251201</v>
      </c>
      <c r="F126" s="30">
        <v>8.8900907981718694E-2</v>
      </c>
      <c r="G126" s="30">
        <v>1.94006570639729E-3</v>
      </c>
      <c r="H126" s="30">
        <v>0.433537930051344</v>
      </c>
      <c r="I126" s="4">
        <v>1195.49</v>
      </c>
      <c r="J126" s="4">
        <v>16.440000000000001</v>
      </c>
      <c r="K126" s="4">
        <v>1085</v>
      </c>
      <c r="L126" s="4">
        <v>22.52</v>
      </c>
      <c r="M126" s="4">
        <v>1401.16</v>
      </c>
      <c r="N126" s="4">
        <v>40.98</v>
      </c>
      <c r="O126" s="4">
        <v>1064.5</v>
      </c>
      <c r="P126" s="4">
        <v>21.7</v>
      </c>
      <c r="Q126" s="39">
        <f t="shared" si="4"/>
        <v>-10.183410138248847</v>
      </c>
      <c r="R126" s="39">
        <f t="shared" si="5"/>
        <v>-29.13917050691245</v>
      </c>
    </row>
    <row r="127" spans="1:18">
      <c r="A127" s="7" t="s">
        <v>866</v>
      </c>
      <c r="B127" s="30">
        <v>343.08380475683498</v>
      </c>
      <c r="C127" s="30">
        <v>1.8134728138443801</v>
      </c>
      <c r="D127" s="30">
        <v>4.7742176898440896</v>
      </c>
      <c r="E127" s="30">
        <v>0.11112685453297599</v>
      </c>
      <c r="F127" s="30">
        <v>8.7390109789644399E-2</v>
      </c>
      <c r="G127" s="30">
        <v>1.5870356781824801E-3</v>
      </c>
      <c r="H127" s="30">
        <v>6.9281454749053104E-2</v>
      </c>
      <c r="I127" s="4">
        <v>1278.5999999999999</v>
      </c>
      <c r="J127" s="4">
        <v>20.32</v>
      </c>
      <c r="K127" s="4">
        <v>1225.93</v>
      </c>
      <c r="L127" s="4">
        <v>25.47</v>
      </c>
      <c r="M127" s="4">
        <v>1368.25</v>
      </c>
      <c r="N127" s="4">
        <v>34.26</v>
      </c>
      <c r="O127" s="4">
        <v>1215</v>
      </c>
      <c r="P127" s="4">
        <v>25</v>
      </c>
      <c r="Q127" s="39">
        <f t="shared" si="4"/>
        <v>-4.2963301330418409</v>
      </c>
      <c r="R127" s="39">
        <f t="shared" si="5"/>
        <v>-11.609145709787667</v>
      </c>
    </row>
    <row r="128" spans="1:18">
      <c r="A128" s="7" t="s">
        <v>867</v>
      </c>
      <c r="B128" s="30">
        <v>249.84171434593301</v>
      </c>
      <c r="C128" s="30">
        <v>1.5019443409800901</v>
      </c>
      <c r="D128" s="30">
        <v>5.0583193651774199</v>
      </c>
      <c r="E128" s="30">
        <v>0.10816600921814901</v>
      </c>
      <c r="F128" s="30">
        <v>8.5920241403528802E-2</v>
      </c>
      <c r="G128" s="30">
        <v>1.89750769283765E-3</v>
      </c>
      <c r="H128" s="30">
        <v>0.290119196362633</v>
      </c>
      <c r="I128" s="4">
        <v>1224.82</v>
      </c>
      <c r="J128" s="4">
        <v>18.059999999999999</v>
      </c>
      <c r="K128" s="4">
        <v>1162.92</v>
      </c>
      <c r="L128" s="4">
        <v>22.3</v>
      </c>
      <c r="M128" s="4">
        <v>1335.52</v>
      </c>
      <c r="N128" s="4">
        <v>41.85</v>
      </c>
      <c r="O128" s="4">
        <v>1150.8</v>
      </c>
      <c r="P128" s="4">
        <v>21.8</v>
      </c>
      <c r="Q128" s="39">
        <f t="shared" si="4"/>
        <v>-5.3228081037388524</v>
      </c>
      <c r="R128" s="39">
        <f t="shared" si="5"/>
        <v>-14.841949575207227</v>
      </c>
    </row>
    <row r="129" spans="1:18">
      <c r="A129" s="7" t="s">
        <v>868</v>
      </c>
      <c r="B129" s="30">
        <v>227.737152987841</v>
      </c>
      <c r="C129" s="30">
        <v>1.6417874929429199</v>
      </c>
      <c r="D129" s="30">
        <v>5.36248446263797</v>
      </c>
      <c r="E129" s="30">
        <v>0.140961571885757</v>
      </c>
      <c r="F129" s="30">
        <v>8.7567747136795895E-2</v>
      </c>
      <c r="G129" s="30">
        <v>1.6114311072288499E-3</v>
      </c>
      <c r="H129" s="30">
        <v>0.44713500644946902</v>
      </c>
      <c r="I129" s="4">
        <v>1196.95</v>
      </c>
      <c r="J129" s="4">
        <v>16.829999999999998</v>
      </c>
      <c r="K129" s="4">
        <v>1102.28</v>
      </c>
      <c r="L129" s="4">
        <v>26.1</v>
      </c>
      <c r="M129" s="4">
        <v>1372.15</v>
      </c>
      <c r="N129" s="4">
        <v>34.69</v>
      </c>
      <c r="O129" s="4">
        <v>1084.5999999999999</v>
      </c>
      <c r="P129" s="4">
        <v>25.3</v>
      </c>
      <c r="Q129" s="39">
        <f t="shared" si="4"/>
        <v>-8.5885618899009391</v>
      </c>
      <c r="R129" s="39">
        <f t="shared" si="5"/>
        <v>-24.482890009797885</v>
      </c>
    </row>
    <row r="130" spans="1:18">
      <c r="A130" s="7" t="s">
        <v>865</v>
      </c>
      <c r="B130" s="30">
        <v>204.149170820991</v>
      </c>
      <c r="C130" s="30">
        <v>1.8095111405276201</v>
      </c>
      <c r="D130" s="30">
        <v>5.2211294498798297</v>
      </c>
      <c r="E130" s="30">
        <v>0.123152654169933</v>
      </c>
      <c r="F130" s="30">
        <v>9.0109923094436495E-2</v>
      </c>
      <c r="G130" s="30">
        <v>1.85286759949924E-3</v>
      </c>
      <c r="H130" s="30">
        <v>0.32304475019698797</v>
      </c>
      <c r="I130" s="4">
        <v>1236.18</v>
      </c>
      <c r="J130" s="4">
        <v>18.079999999999998</v>
      </c>
      <c r="K130" s="4">
        <v>1129.6500000000001</v>
      </c>
      <c r="L130" s="4">
        <v>23.95</v>
      </c>
      <c r="M130" s="4">
        <v>1427</v>
      </c>
      <c r="N130" s="4">
        <v>38.479999999999997</v>
      </c>
      <c r="O130" s="4">
        <v>1109.0999999999999</v>
      </c>
      <c r="P130" s="4">
        <v>23.1</v>
      </c>
      <c r="Q130" s="39">
        <f t="shared" si="4"/>
        <v>-9.4303545345903572</v>
      </c>
      <c r="R130" s="39">
        <f t="shared" si="5"/>
        <v>-26.322312220599294</v>
      </c>
    </row>
    <row r="131" spans="1:18">
      <c r="A131" s="7" t="s">
        <v>866</v>
      </c>
      <c r="B131" s="30">
        <v>213.16552859494999</v>
      </c>
      <c r="C131" s="30">
        <v>1.88517724224626</v>
      </c>
      <c r="D131" s="30">
        <v>5.0805144740999904</v>
      </c>
      <c r="E131" s="30">
        <v>0.13428348396529499</v>
      </c>
      <c r="F131" s="30">
        <v>8.9479157353526906E-2</v>
      </c>
      <c r="G131" s="30">
        <v>1.5963053519393699E-3</v>
      </c>
      <c r="H131" s="30">
        <v>0.29723435404140602</v>
      </c>
      <c r="I131" s="4">
        <v>1250.72</v>
      </c>
      <c r="J131" s="4">
        <v>19.13</v>
      </c>
      <c r="K131" s="4">
        <v>1158.27</v>
      </c>
      <c r="L131" s="4">
        <v>27.46</v>
      </c>
      <c r="M131" s="4">
        <v>1413.58</v>
      </c>
      <c r="N131" s="4">
        <v>33.44</v>
      </c>
      <c r="O131" s="4">
        <v>1140</v>
      </c>
      <c r="P131" s="4">
        <v>26.6</v>
      </c>
      <c r="Q131" s="39">
        <f t="shared" si="4"/>
        <v>-7.9817313752406651</v>
      </c>
      <c r="R131" s="39">
        <f t="shared" si="5"/>
        <v>-22.042356272717065</v>
      </c>
    </row>
    <row r="132" spans="1:18">
      <c r="A132" s="7" t="s">
        <v>867</v>
      </c>
      <c r="B132" s="30">
        <v>214.86241218503599</v>
      </c>
      <c r="C132" s="30">
        <v>1.9584148247645301</v>
      </c>
      <c r="D132" s="30">
        <v>5.1289935205517603</v>
      </c>
      <c r="E132" s="30">
        <v>0.11196408439366901</v>
      </c>
      <c r="F132" s="30">
        <v>9.0377390605574703E-2</v>
      </c>
      <c r="G132" s="30">
        <v>1.98378688171859E-3</v>
      </c>
      <c r="H132" s="30">
        <v>0.35703966181258101</v>
      </c>
      <c r="I132" s="4">
        <v>1251.07</v>
      </c>
      <c r="J132" s="4">
        <v>17.5</v>
      </c>
      <c r="K132" s="4">
        <v>1148.24</v>
      </c>
      <c r="L132" s="4">
        <v>22.5</v>
      </c>
      <c r="M132" s="4">
        <v>1432.66</v>
      </c>
      <c r="N132" s="4">
        <v>41.04</v>
      </c>
      <c r="O132" s="4">
        <v>1128.0999999999999</v>
      </c>
      <c r="P132" s="4">
        <v>21.7</v>
      </c>
      <c r="Q132" s="39">
        <f t="shared" si="4"/>
        <v>-8.9554448547341963</v>
      </c>
      <c r="R132" s="39">
        <f t="shared" si="5"/>
        <v>-24.770082909496281</v>
      </c>
    </row>
    <row r="133" spans="1:18">
      <c r="A133" s="7" t="s">
        <v>868</v>
      </c>
      <c r="B133" s="30">
        <v>223.86823086133401</v>
      </c>
      <c r="C133" s="30">
        <v>1.77581940215671</v>
      </c>
      <c r="D133" s="30">
        <v>5.4697355955628701</v>
      </c>
      <c r="E133" s="30">
        <v>0.13051383631207</v>
      </c>
      <c r="F133" s="30">
        <v>9.0038251896780802E-2</v>
      </c>
      <c r="G133" s="30">
        <v>1.88896723293001E-3</v>
      </c>
      <c r="H133" s="30">
        <v>0.35342611174869698</v>
      </c>
      <c r="I133" s="4">
        <v>1202.5999999999999</v>
      </c>
      <c r="J133" s="4">
        <v>17.68</v>
      </c>
      <c r="K133" s="4">
        <v>1082.3800000000001</v>
      </c>
      <c r="L133" s="4">
        <v>23.3</v>
      </c>
      <c r="M133" s="4">
        <v>1425.48</v>
      </c>
      <c r="N133" s="4">
        <v>39.270000000000003</v>
      </c>
      <c r="O133" s="4">
        <v>1060.0999999999999</v>
      </c>
      <c r="P133" s="4">
        <v>22.3</v>
      </c>
      <c r="Q133" s="39">
        <f t="shared" si="4"/>
        <v>-11.107004933572293</v>
      </c>
      <c r="R133" s="39">
        <f t="shared" si="5"/>
        <v>-31.698664055137744</v>
      </c>
    </row>
    <row r="134" spans="1:18">
      <c r="A134" s="7" t="s">
        <v>865</v>
      </c>
      <c r="B134" s="30">
        <v>203.46596125052099</v>
      </c>
      <c r="C134" s="30">
        <v>1.8850210180929801</v>
      </c>
      <c r="D134" s="30">
        <v>5.3214679223925403</v>
      </c>
      <c r="E134" s="30">
        <v>0.13861953846889699</v>
      </c>
      <c r="F134" s="30">
        <v>8.9526555467861396E-2</v>
      </c>
      <c r="G134" s="30">
        <v>1.89222591699134E-3</v>
      </c>
      <c r="H134" s="30">
        <v>0.42732957515466302</v>
      </c>
      <c r="I134" s="4">
        <v>1218</v>
      </c>
      <c r="J134" s="4">
        <v>17.79</v>
      </c>
      <c r="K134" s="4">
        <v>1110.0899999999999</v>
      </c>
      <c r="L134" s="4">
        <v>26.03</v>
      </c>
      <c r="M134" s="4">
        <v>1414.59</v>
      </c>
      <c r="N134" s="4">
        <v>39.619999999999997</v>
      </c>
      <c r="O134" s="4">
        <v>1089.5999999999999</v>
      </c>
      <c r="P134" s="4">
        <v>25.1</v>
      </c>
      <c r="Q134" s="39">
        <f t="shared" si="4"/>
        <v>-9.7208334459368242</v>
      </c>
      <c r="R134" s="39">
        <f t="shared" si="5"/>
        <v>-27.430208361484205</v>
      </c>
    </row>
    <row r="135" spans="1:18">
      <c r="A135" s="7" t="s">
        <v>866</v>
      </c>
      <c r="B135" s="30">
        <v>229.423094809551</v>
      </c>
      <c r="C135" s="30">
        <v>1.7083495496702501</v>
      </c>
      <c r="D135" s="30">
        <v>5.1098780218625599</v>
      </c>
      <c r="E135" s="30">
        <v>0.133820156415978</v>
      </c>
      <c r="F135" s="30">
        <v>8.9399521876944096E-2</v>
      </c>
      <c r="G135" s="30">
        <v>1.81078936771914E-3</v>
      </c>
      <c r="H135" s="30">
        <v>0.27768372685715198</v>
      </c>
      <c r="I135" s="4">
        <v>1245.94</v>
      </c>
      <c r="J135" s="4">
        <v>19.91</v>
      </c>
      <c r="K135" s="4">
        <v>1152.18</v>
      </c>
      <c r="L135" s="4">
        <v>27.08</v>
      </c>
      <c r="M135" s="4">
        <v>1411.87</v>
      </c>
      <c r="N135" s="4">
        <v>37.979999999999997</v>
      </c>
      <c r="O135" s="4">
        <v>1133.8</v>
      </c>
      <c r="P135" s="4">
        <v>26.2</v>
      </c>
      <c r="Q135" s="39">
        <f t="shared" si="4"/>
        <v>-8.1376173861722982</v>
      </c>
      <c r="R135" s="39">
        <f t="shared" si="5"/>
        <v>-22.539013001440729</v>
      </c>
    </row>
    <row r="136" spans="1:18">
      <c r="A136" s="7" t="s">
        <v>867</v>
      </c>
      <c r="B136" s="30">
        <v>262.57374080532401</v>
      </c>
      <c r="C136" s="30">
        <v>1.6076591409510499</v>
      </c>
      <c r="D136" s="30">
        <v>4.9428053515183397</v>
      </c>
      <c r="E136" s="30">
        <v>0.113109187371899</v>
      </c>
      <c r="F136" s="30">
        <v>8.8001547172950806E-2</v>
      </c>
      <c r="G136" s="30">
        <v>1.3956326724668101E-3</v>
      </c>
      <c r="H136" s="30">
        <v>0.433065037858336</v>
      </c>
      <c r="I136" s="4">
        <v>1258.51</v>
      </c>
      <c r="J136" s="4">
        <v>15.18</v>
      </c>
      <c r="K136" s="4">
        <v>1187.74</v>
      </c>
      <c r="L136" s="4">
        <v>24.33</v>
      </c>
      <c r="M136" s="4">
        <v>1381.65</v>
      </c>
      <c r="N136" s="4">
        <v>29.86</v>
      </c>
      <c r="O136" s="4">
        <v>1173.5</v>
      </c>
      <c r="P136" s="4">
        <v>23.7</v>
      </c>
      <c r="Q136" s="39">
        <f t="shared" si="4"/>
        <v>-5.9583747284759276</v>
      </c>
      <c r="R136" s="39">
        <f t="shared" si="5"/>
        <v>-16.325963594726126</v>
      </c>
    </row>
    <row r="137" spans="1:18">
      <c r="A137" s="7" t="s">
        <v>868</v>
      </c>
      <c r="B137" s="30">
        <v>204.29537357348801</v>
      </c>
      <c r="C137" s="30">
        <v>1.88797399159392</v>
      </c>
      <c r="D137" s="30">
        <v>5.3096472707595002</v>
      </c>
      <c r="E137" s="30">
        <v>0.141683841369283</v>
      </c>
      <c r="F137" s="30">
        <v>8.9260217498807498E-2</v>
      </c>
      <c r="G137" s="30">
        <v>1.8212728514736499E-3</v>
      </c>
      <c r="H137" s="30">
        <v>0.37391245757004199</v>
      </c>
      <c r="I137" s="4">
        <v>1217.46</v>
      </c>
      <c r="J137" s="4">
        <v>18.670000000000002</v>
      </c>
      <c r="K137" s="4">
        <v>1112.3599999999999</v>
      </c>
      <c r="L137" s="4">
        <v>26.72</v>
      </c>
      <c r="M137" s="4">
        <v>1408.89</v>
      </c>
      <c r="N137" s="4">
        <v>38.270000000000003</v>
      </c>
      <c r="O137" s="4">
        <v>1092.4000000000001</v>
      </c>
      <c r="P137" s="4">
        <v>25.8</v>
      </c>
      <c r="Q137" s="39">
        <f t="shared" si="4"/>
        <v>-9.44838002085657</v>
      </c>
      <c r="R137" s="39">
        <f t="shared" si="5"/>
        <v>-26.657736703944785</v>
      </c>
    </row>
    <row r="138" spans="1:18">
      <c r="A138" s="7" t="s">
        <v>865</v>
      </c>
      <c r="B138" s="30">
        <v>516.37657775817195</v>
      </c>
      <c r="C138" s="30">
        <v>1.7391849531056001</v>
      </c>
      <c r="D138" s="30">
        <v>5.86163452334607</v>
      </c>
      <c r="E138" s="30">
        <v>0.17070063040671499</v>
      </c>
      <c r="F138" s="30">
        <v>8.6625866114946298E-2</v>
      </c>
      <c r="G138" s="30">
        <v>2.0331015237299499E-3</v>
      </c>
      <c r="H138" s="30">
        <v>0.51814721045122303</v>
      </c>
      <c r="I138" s="4">
        <v>1127.8699999999999</v>
      </c>
      <c r="J138" s="4">
        <v>17.54</v>
      </c>
      <c r="K138" s="4">
        <v>1015.42</v>
      </c>
      <c r="L138" s="4">
        <v>26.81</v>
      </c>
      <c r="M138" s="4">
        <v>1351.32</v>
      </c>
      <c r="N138" s="4">
        <v>44.38</v>
      </c>
      <c r="O138" s="4">
        <v>995.9</v>
      </c>
      <c r="P138" s="4">
        <v>25.8</v>
      </c>
      <c r="Q138" s="39">
        <f t="shared" si="4"/>
        <v>-11.074235291800431</v>
      </c>
      <c r="R138" s="39">
        <f t="shared" si="5"/>
        <v>-33.079907821394102</v>
      </c>
    </row>
    <row r="139" spans="1:18">
      <c r="A139" s="7" t="s">
        <v>866</v>
      </c>
      <c r="B139" s="30">
        <v>312.54710464427399</v>
      </c>
      <c r="C139" s="30">
        <v>1.85394727068722</v>
      </c>
      <c r="D139" s="30">
        <v>5.0858172393246397</v>
      </c>
      <c r="E139" s="30">
        <v>9.2981465762690604E-2</v>
      </c>
      <c r="F139" s="30">
        <v>8.7834600047736605E-2</v>
      </c>
      <c r="G139" s="30">
        <v>1.5123261597093499E-3</v>
      </c>
      <c r="H139" s="30">
        <v>0.42465106092008598</v>
      </c>
      <c r="I139" s="4">
        <v>1236.67</v>
      </c>
      <c r="J139" s="4">
        <v>13.36</v>
      </c>
      <c r="K139" s="4">
        <v>1157.17</v>
      </c>
      <c r="L139" s="4">
        <v>18.98</v>
      </c>
      <c r="M139" s="4">
        <v>1378</v>
      </c>
      <c r="N139" s="4">
        <v>32.44</v>
      </c>
      <c r="O139" s="4">
        <v>1141.5999999999999</v>
      </c>
      <c r="P139" s="4">
        <v>18.5</v>
      </c>
      <c r="Q139" s="39">
        <f t="shared" si="4"/>
        <v>-6.8702092173146543</v>
      </c>
      <c r="R139" s="39">
        <f t="shared" si="5"/>
        <v>-19.083626433454022</v>
      </c>
    </row>
    <row r="140" spans="1:18">
      <c r="A140" s="7" t="s">
        <v>867</v>
      </c>
      <c r="B140" s="30">
        <v>241.38863439518099</v>
      </c>
      <c r="C140" s="30">
        <v>1.6300952525976999</v>
      </c>
      <c r="D140" s="30">
        <v>5.30680716596647</v>
      </c>
      <c r="E140" s="30">
        <v>0.13118761064333201</v>
      </c>
      <c r="F140" s="30">
        <v>8.9944491038276606E-2</v>
      </c>
      <c r="G140" s="30">
        <v>2.2172533408077399E-3</v>
      </c>
      <c r="H140" s="30">
        <v>0.55528533601821295</v>
      </c>
      <c r="I140" s="4">
        <v>1223.26</v>
      </c>
      <c r="J140" s="4">
        <v>16.22</v>
      </c>
      <c r="K140" s="4">
        <v>1112.9000000000001</v>
      </c>
      <c r="L140" s="4">
        <v>24.76</v>
      </c>
      <c r="M140" s="4">
        <v>1423.49</v>
      </c>
      <c r="N140" s="4">
        <v>46.15</v>
      </c>
      <c r="O140" s="4">
        <v>1091.9000000000001</v>
      </c>
      <c r="P140" s="4">
        <v>23.8</v>
      </c>
      <c r="Q140" s="39">
        <f t="shared" si="4"/>
        <v>-9.9164345403899627</v>
      </c>
      <c r="R140" s="39">
        <f t="shared" si="5"/>
        <v>-27.908167849761874</v>
      </c>
    </row>
    <row r="141" spans="1:18">
      <c r="A141" s="7" t="s">
        <v>871</v>
      </c>
      <c r="B141" s="30">
        <v>63.632641912159599</v>
      </c>
      <c r="C141" s="30">
        <v>0.183690818529537</v>
      </c>
      <c r="D141" s="30">
        <v>98.488595365985006</v>
      </c>
      <c r="E141" s="30">
        <v>2.7282326146935301</v>
      </c>
      <c r="F141" s="30">
        <v>0.519465979385212</v>
      </c>
      <c r="G141" s="30">
        <v>1.38000866922774E-2</v>
      </c>
      <c r="H141" s="30">
        <v>7.7233118437824197E-2</v>
      </c>
      <c r="I141" s="4">
        <v>554.73</v>
      </c>
      <c r="J141" s="4">
        <v>15.44</v>
      </c>
      <c r="K141" s="4">
        <v>65.12</v>
      </c>
      <c r="L141" s="4">
        <v>1.76</v>
      </c>
      <c r="M141" s="4">
        <v>4296.76</v>
      </c>
      <c r="N141" s="4">
        <v>38.26</v>
      </c>
      <c r="O141" s="4">
        <v>22.03</v>
      </c>
      <c r="P141" s="4">
        <v>0.2</v>
      </c>
      <c r="Q141" s="39">
        <f t="shared" si="4"/>
        <v>-751.85810810810813</v>
      </c>
      <c r="R141" s="39">
        <f t="shared" si="5"/>
        <v>-6498.2186732186728</v>
      </c>
    </row>
    <row r="142" spans="1:18">
      <c r="A142" s="7" t="s">
        <v>872</v>
      </c>
      <c r="B142" s="30">
        <v>65.250866482268407</v>
      </c>
      <c r="C142" s="30">
        <v>0.18218291206565301</v>
      </c>
      <c r="D142" s="30">
        <v>105.721185113579</v>
      </c>
      <c r="E142" s="30">
        <v>2.4523636027106899</v>
      </c>
      <c r="F142" s="30">
        <v>0.509327758873512</v>
      </c>
      <c r="G142" s="30">
        <v>1.8282277694115199E-2</v>
      </c>
      <c r="H142" s="30">
        <v>0.47010520963651298</v>
      </c>
      <c r="I142" s="4">
        <v>517.03</v>
      </c>
      <c r="J142" s="4">
        <v>12.83</v>
      </c>
      <c r="K142" s="4">
        <v>60.69</v>
      </c>
      <c r="L142" s="4">
        <v>1.37</v>
      </c>
      <c r="M142" s="4">
        <v>4267.7700000000004</v>
      </c>
      <c r="N142" s="4">
        <v>51.77</v>
      </c>
      <c r="O142" s="4">
        <v>21.39</v>
      </c>
      <c r="P142" s="4">
        <v>0.17</v>
      </c>
      <c r="Q142" s="39">
        <f t="shared" si="4"/>
        <v>-751.91959136595813</v>
      </c>
      <c r="R142" s="39">
        <f t="shared" si="5"/>
        <v>-6932.0810677212085</v>
      </c>
    </row>
    <row r="143" spans="1:18">
      <c r="A143" s="7" t="s">
        <v>873</v>
      </c>
      <c r="B143" s="30">
        <v>67.555656195420298</v>
      </c>
      <c r="C143" s="30">
        <v>0.18317803475157901</v>
      </c>
      <c r="D143" s="30">
        <v>104.737911741818</v>
      </c>
      <c r="E143" s="30">
        <v>6.1252985443214998</v>
      </c>
      <c r="F143" s="30">
        <v>0.48196307198229998</v>
      </c>
      <c r="G143" s="30">
        <v>2.0493909847031401E-2</v>
      </c>
      <c r="H143" s="30">
        <v>-0.41310914791327602</v>
      </c>
      <c r="I143" s="4">
        <v>498.7</v>
      </c>
      <c r="J143" s="4">
        <v>32.950000000000003</v>
      </c>
      <c r="K143" s="4">
        <v>61.26</v>
      </c>
      <c r="L143" s="4">
        <v>3.49</v>
      </c>
      <c r="M143" s="4">
        <v>4186.3</v>
      </c>
      <c r="N143" s="4">
        <v>61.62</v>
      </c>
      <c r="O143" s="4">
        <v>23.94</v>
      </c>
      <c r="P143" s="4">
        <v>0.53</v>
      </c>
      <c r="Q143" s="39">
        <f t="shared" si="4"/>
        <v>-714.07117205354234</v>
      </c>
      <c r="R143" s="39">
        <f t="shared" si="5"/>
        <v>-6733.6598106431611</v>
      </c>
    </row>
    <row r="144" spans="1:18">
      <c r="A144" s="7" t="s">
        <v>874</v>
      </c>
      <c r="B144" s="30">
        <v>66.488097153495204</v>
      </c>
      <c r="C144" s="30">
        <v>0.17805753864353299</v>
      </c>
      <c r="D144" s="30">
        <v>106.116595328272</v>
      </c>
      <c r="E144" s="30">
        <v>3.44159758193863</v>
      </c>
      <c r="F144" s="30">
        <v>0.50550925538822</v>
      </c>
      <c r="G144" s="30">
        <v>1.7811315855556301E-2</v>
      </c>
      <c r="H144" s="30">
        <v>0.29712339179977199</v>
      </c>
      <c r="I144" s="4">
        <v>512.49</v>
      </c>
      <c r="J144" s="4">
        <v>15.84</v>
      </c>
      <c r="K144" s="4">
        <v>60.46</v>
      </c>
      <c r="L144" s="4">
        <v>1.91</v>
      </c>
      <c r="M144" s="4">
        <v>4256.6899999999996</v>
      </c>
      <c r="N144" s="4">
        <v>50.85</v>
      </c>
      <c r="O144" s="4">
        <v>21.63</v>
      </c>
      <c r="P144" s="4">
        <v>0.24</v>
      </c>
      <c r="Q144" s="39">
        <f t="shared" si="4"/>
        <v>-747.65133972874628</v>
      </c>
      <c r="R144" s="39">
        <f t="shared" si="5"/>
        <v>-6940.5061197485938</v>
      </c>
    </row>
    <row r="145" spans="1:18">
      <c r="A145" s="7" t="s">
        <v>875</v>
      </c>
      <c r="B145" s="30">
        <v>66.522783420698403</v>
      </c>
      <c r="C145" s="30">
        <v>0.17930024747330001</v>
      </c>
      <c r="D145" s="30">
        <v>109.74839088791001</v>
      </c>
      <c r="E145" s="30">
        <v>2.1837333610543102</v>
      </c>
      <c r="F145" s="30">
        <v>0.47306465489455901</v>
      </c>
      <c r="G145" s="30">
        <v>1.8073767933397201E-2</v>
      </c>
      <c r="H145" s="30">
        <v>0.30012216860090901</v>
      </c>
      <c r="I145" s="4">
        <v>473.46</v>
      </c>
      <c r="J145" s="4">
        <v>13.87</v>
      </c>
      <c r="K145" s="4">
        <v>58.47</v>
      </c>
      <c r="L145" s="4">
        <v>1.1399999999999999</v>
      </c>
      <c r="M145" s="4">
        <v>4158.7299999999996</v>
      </c>
      <c r="N145" s="4">
        <v>55.45</v>
      </c>
      <c r="O145" s="4">
        <v>23.58</v>
      </c>
      <c r="P145" s="4">
        <v>0.18</v>
      </c>
      <c r="Q145" s="39">
        <f t="shared" si="4"/>
        <v>-709.74858902001029</v>
      </c>
      <c r="R145" s="39">
        <f t="shared" si="5"/>
        <v>-7012.5876517872402</v>
      </c>
    </row>
    <row r="146" spans="1:18">
      <c r="A146" s="7" t="s">
        <v>876</v>
      </c>
      <c r="B146" s="30">
        <v>72.111054533991904</v>
      </c>
      <c r="C146" s="30">
        <v>0.18852932357624899</v>
      </c>
      <c r="D146" s="30">
        <v>115.95831635790201</v>
      </c>
      <c r="E146" s="30">
        <v>2.9843645194772899</v>
      </c>
      <c r="F146" s="30">
        <v>0.469089277923457</v>
      </c>
      <c r="G146" s="30">
        <v>1.5865540360247E-2</v>
      </c>
      <c r="H146" s="30">
        <v>0.32666561922866999</v>
      </c>
      <c r="I146" s="4">
        <v>449.91</v>
      </c>
      <c r="J146" s="4">
        <v>12.53</v>
      </c>
      <c r="K146" s="4">
        <v>55.35</v>
      </c>
      <c r="L146" s="4">
        <v>1.39</v>
      </c>
      <c r="M146" s="4">
        <v>4146.22</v>
      </c>
      <c r="N146" s="4">
        <v>49.12</v>
      </c>
      <c r="O146" s="4">
        <v>22.63</v>
      </c>
      <c r="P146" s="4">
        <v>0.23</v>
      </c>
      <c r="Q146" s="39">
        <f t="shared" si="4"/>
        <v>-712.84552845528447</v>
      </c>
      <c r="R146" s="39">
        <f t="shared" si="5"/>
        <v>-7390.9123757904254</v>
      </c>
    </row>
    <row r="147" spans="1:18">
      <c r="A147" s="7" t="s">
        <v>871</v>
      </c>
      <c r="B147" s="30">
        <v>63.464786321347901</v>
      </c>
      <c r="C147" s="30">
        <v>0.18918007645356899</v>
      </c>
      <c r="D147" s="30">
        <v>115.493141922223</v>
      </c>
      <c r="E147" s="30">
        <v>3.7316018317170299</v>
      </c>
      <c r="F147" s="30">
        <v>0.479657390401935</v>
      </c>
      <c r="G147" s="30">
        <v>2.0482341861380999E-2</v>
      </c>
      <c r="H147" s="30">
        <v>0.555936255205282</v>
      </c>
      <c r="I147" s="4">
        <v>459.55</v>
      </c>
      <c r="J147" s="4">
        <v>13.23</v>
      </c>
      <c r="K147" s="4">
        <v>55.58</v>
      </c>
      <c r="L147" s="4">
        <v>1.75</v>
      </c>
      <c r="M147" s="4">
        <v>4179.21</v>
      </c>
      <c r="N147" s="4">
        <v>61.9</v>
      </c>
      <c r="O147" s="4">
        <v>21.89</v>
      </c>
      <c r="P147" s="4">
        <v>0.27</v>
      </c>
      <c r="Q147" s="39">
        <f t="shared" si="4"/>
        <v>-726.8261964735517</v>
      </c>
      <c r="R147" s="39">
        <f t="shared" si="5"/>
        <v>-7419.2695214105797</v>
      </c>
    </row>
    <row r="148" spans="1:18">
      <c r="A148" s="7" t="s">
        <v>872</v>
      </c>
      <c r="B148" s="30">
        <v>78.715933793253299</v>
      </c>
      <c r="C148" s="30">
        <v>0.185498230903167</v>
      </c>
      <c r="D148" s="30">
        <v>94.944995324952103</v>
      </c>
      <c r="E148" s="30">
        <v>2.31200084851455</v>
      </c>
      <c r="F148" s="30">
        <v>0.51104947284521995</v>
      </c>
      <c r="G148" s="30">
        <v>1.6431139549546999E-2</v>
      </c>
      <c r="H148" s="30">
        <v>0.47081352278386202</v>
      </c>
      <c r="I148" s="4">
        <v>563.47</v>
      </c>
      <c r="J148" s="4">
        <v>12.64</v>
      </c>
      <c r="K148" s="4">
        <v>67.540000000000006</v>
      </c>
      <c r="L148" s="4">
        <v>1.6</v>
      </c>
      <c r="M148" s="4">
        <v>4272.74</v>
      </c>
      <c r="N148" s="4">
        <v>46.36</v>
      </c>
      <c r="O148" s="4">
        <v>23.65</v>
      </c>
      <c r="P148" s="4">
        <v>0.2</v>
      </c>
      <c r="Q148" s="39">
        <f t="shared" si="4"/>
        <v>-734.27598460171748</v>
      </c>
      <c r="R148" s="39">
        <f t="shared" si="5"/>
        <v>-6226.2363044121994</v>
      </c>
    </row>
    <row r="149" spans="1:18">
      <c r="A149" s="7" t="s">
        <v>873</v>
      </c>
      <c r="B149" s="30">
        <v>63.4135641912019</v>
      </c>
      <c r="C149" s="30">
        <v>0.17549550421486301</v>
      </c>
      <c r="D149" s="30">
        <v>104.46987274964199</v>
      </c>
      <c r="E149" s="30">
        <v>3.4052438851889799</v>
      </c>
      <c r="F149" s="30">
        <v>0.49900326721445498</v>
      </c>
      <c r="G149" s="30">
        <v>2.0993715253120802E-2</v>
      </c>
      <c r="H149" s="30">
        <v>0.39098031698344898</v>
      </c>
      <c r="I149" s="4">
        <v>513.57000000000005</v>
      </c>
      <c r="J149" s="4">
        <v>16.57</v>
      </c>
      <c r="K149" s="4">
        <v>61.41</v>
      </c>
      <c r="L149" s="4">
        <v>1.95</v>
      </c>
      <c r="M149" s="4">
        <v>4237.6000000000004</v>
      </c>
      <c r="N149" s="4">
        <v>60.79</v>
      </c>
      <c r="O149" s="4">
        <v>22.53</v>
      </c>
      <c r="P149" s="4">
        <v>0.26</v>
      </c>
      <c r="Q149" s="39">
        <f t="shared" si="4"/>
        <v>-736.2970200293114</v>
      </c>
      <c r="R149" s="39">
        <f t="shared" si="5"/>
        <v>-6800.5048037778879</v>
      </c>
    </row>
    <row r="150" spans="1:18">
      <c r="A150" s="7" t="s">
        <v>874</v>
      </c>
      <c r="B150" s="30">
        <v>66.100323539167903</v>
      </c>
      <c r="C150" s="30">
        <v>0.18882015520231199</v>
      </c>
      <c r="D150" s="30">
        <v>108.186419114233</v>
      </c>
      <c r="E150" s="30">
        <v>3.2694492034303799</v>
      </c>
      <c r="F150" s="30">
        <v>0.48547595504810498</v>
      </c>
      <c r="G150" s="30">
        <v>1.8104758735640599E-2</v>
      </c>
      <c r="H150" s="30">
        <v>0.52114804955056204</v>
      </c>
      <c r="I150" s="4">
        <v>488.87</v>
      </c>
      <c r="J150" s="4">
        <v>12.78</v>
      </c>
      <c r="K150" s="4">
        <v>59.31</v>
      </c>
      <c r="L150" s="4">
        <v>1.75</v>
      </c>
      <c r="M150" s="4">
        <v>4197.04</v>
      </c>
      <c r="N150" s="4">
        <v>54.01</v>
      </c>
      <c r="O150" s="4">
        <v>22.89</v>
      </c>
      <c r="P150" s="4">
        <v>0.26</v>
      </c>
      <c r="Q150" s="39">
        <f t="shared" si="4"/>
        <v>-724.26235036250205</v>
      </c>
      <c r="R150" s="39">
        <f t="shared" si="5"/>
        <v>-6976.4457932894938</v>
      </c>
    </row>
    <row r="151" spans="1:18">
      <c r="A151" s="7" t="s">
        <v>871</v>
      </c>
      <c r="B151" s="30">
        <v>57.272911963437302</v>
      </c>
      <c r="C151" s="30">
        <v>0.183405032374899</v>
      </c>
      <c r="D151" s="30">
        <v>105.42386851704001</v>
      </c>
      <c r="E151" s="30">
        <v>3.0334440355938601</v>
      </c>
      <c r="F151" s="30">
        <v>0.467338374368784</v>
      </c>
      <c r="G151" s="30">
        <v>1.7751231633290999E-2</v>
      </c>
      <c r="H151" s="30">
        <v>0.60002945938938301</v>
      </c>
      <c r="I151" s="4">
        <v>484.15</v>
      </c>
      <c r="J151" s="4">
        <v>11.69</v>
      </c>
      <c r="K151" s="4">
        <v>60.86</v>
      </c>
      <c r="L151" s="4">
        <v>1.71</v>
      </c>
      <c r="M151" s="4">
        <v>4140.68</v>
      </c>
      <c r="N151" s="4">
        <v>55.19</v>
      </c>
      <c r="O151" s="4">
        <v>25.03</v>
      </c>
      <c r="P151" s="4">
        <v>0.28999999999999998</v>
      </c>
      <c r="Q151" s="39">
        <f t="shared" si="4"/>
        <v>-695.51429510351625</v>
      </c>
      <c r="R151" s="39">
        <f t="shared" si="5"/>
        <v>-6703.6148537627341</v>
      </c>
    </row>
    <row r="152" spans="1:18">
      <c r="A152" s="7" t="s">
        <v>872</v>
      </c>
      <c r="B152" s="30">
        <v>61.262187901512497</v>
      </c>
      <c r="C152" s="30">
        <v>0.19658825881724501</v>
      </c>
      <c r="D152" s="30">
        <v>101.01165867497301</v>
      </c>
      <c r="E152" s="30">
        <v>2.3638285014098401</v>
      </c>
      <c r="F152" s="30">
        <v>0.50782011096897095</v>
      </c>
      <c r="G152" s="30">
        <v>1.7165567687697499E-2</v>
      </c>
      <c r="H152" s="30">
        <v>0.42392227122299603</v>
      </c>
      <c r="I152" s="4">
        <v>534.52</v>
      </c>
      <c r="J152" s="4">
        <v>13</v>
      </c>
      <c r="K152" s="4">
        <v>63.5</v>
      </c>
      <c r="L152" s="4">
        <v>1.45</v>
      </c>
      <c r="M152" s="4">
        <v>4263.41</v>
      </c>
      <c r="N152" s="4">
        <v>48.77</v>
      </c>
      <c r="O152" s="4">
        <v>22.52</v>
      </c>
      <c r="P152" s="4">
        <v>0.18</v>
      </c>
      <c r="Q152" s="39">
        <f t="shared" si="4"/>
        <v>-741.763779527559</v>
      </c>
      <c r="R152" s="39">
        <f t="shared" si="5"/>
        <v>-6614.0314960629921</v>
      </c>
    </row>
    <row r="153" spans="1:18">
      <c r="A153" s="7" t="s">
        <v>873</v>
      </c>
      <c r="B153" s="30">
        <v>63.502339479340499</v>
      </c>
      <c r="C153" s="30">
        <v>0.195944085764481</v>
      </c>
      <c r="D153" s="30">
        <v>104.87584395605001</v>
      </c>
      <c r="E153" s="30">
        <v>2.8362746245967498</v>
      </c>
      <c r="F153" s="30">
        <v>0.48297697388875099</v>
      </c>
      <c r="G153" s="30">
        <v>1.7089339110009202E-2</v>
      </c>
      <c r="H153" s="30">
        <v>0.62720732228812703</v>
      </c>
      <c r="I153" s="4">
        <v>499.01</v>
      </c>
      <c r="J153" s="4">
        <v>10.81</v>
      </c>
      <c r="K153" s="4">
        <v>61.18</v>
      </c>
      <c r="L153" s="4">
        <v>1.61</v>
      </c>
      <c r="M153" s="4">
        <v>4189.41</v>
      </c>
      <c r="N153" s="4">
        <v>51.26</v>
      </c>
      <c r="O153" s="4">
        <v>23.82</v>
      </c>
      <c r="P153" s="4">
        <v>0.24</v>
      </c>
      <c r="Q153" s="39">
        <f t="shared" si="4"/>
        <v>-715.64236678653151</v>
      </c>
      <c r="R153" s="39">
        <f t="shared" si="5"/>
        <v>-6747.6789800588422</v>
      </c>
    </row>
    <row r="154" spans="1:18">
      <c r="A154" s="7" t="s">
        <v>874</v>
      </c>
      <c r="B154" s="30">
        <v>65.709408284613502</v>
      </c>
      <c r="C154" s="30">
        <v>0.190323376514101</v>
      </c>
      <c r="D154" s="30">
        <v>99.547263987690499</v>
      </c>
      <c r="E154" s="30">
        <v>2.7049846853815001</v>
      </c>
      <c r="F154" s="30">
        <v>0.52396048008379204</v>
      </c>
      <c r="G154" s="30">
        <v>1.8673466151455001E-2</v>
      </c>
      <c r="H154" s="30">
        <v>0.479991001092828</v>
      </c>
      <c r="I154" s="4">
        <v>553.85</v>
      </c>
      <c r="J154" s="4">
        <v>13.74</v>
      </c>
      <c r="K154" s="4">
        <v>64.430000000000007</v>
      </c>
      <c r="L154" s="4">
        <v>1.71</v>
      </c>
      <c r="M154" s="4">
        <v>4309.41</v>
      </c>
      <c r="N154" s="4">
        <v>51.29</v>
      </c>
      <c r="O154" s="4">
        <v>21.39</v>
      </c>
      <c r="P154" s="4">
        <v>0.19</v>
      </c>
      <c r="Q154" s="39">
        <f t="shared" si="4"/>
        <v>-759.61508613999683</v>
      </c>
      <c r="R154" s="39">
        <f t="shared" si="5"/>
        <v>-6588.5146670805516</v>
      </c>
    </row>
    <row r="155" spans="1:18">
      <c r="A155" s="7" t="s">
        <v>871</v>
      </c>
      <c r="B155" s="30">
        <v>58.645128148593301</v>
      </c>
      <c r="C155" s="30">
        <v>0.18699016517997799</v>
      </c>
      <c r="D155" s="30">
        <v>96.973289779650599</v>
      </c>
      <c r="E155" s="30">
        <v>2.85342328154944</v>
      </c>
      <c r="F155" s="30">
        <v>0.50420843757021205</v>
      </c>
      <c r="G155" s="30">
        <v>1.9249046180151899E-2</v>
      </c>
      <c r="H155" s="30">
        <v>0.70966135470340697</v>
      </c>
      <c r="I155" s="4">
        <v>548.65</v>
      </c>
      <c r="J155" s="4">
        <v>11.21</v>
      </c>
      <c r="K155" s="4">
        <v>66.14</v>
      </c>
      <c r="L155" s="4">
        <v>1.9</v>
      </c>
      <c r="M155" s="4">
        <v>4252.8999999999996</v>
      </c>
      <c r="N155" s="4">
        <v>55.11</v>
      </c>
      <c r="O155" s="4">
        <v>23.79</v>
      </c>
      <c r="P155" s="4">
        <v>0.25</v>
      </c>
      <c r="Q155" s="39">
        <f t="shared" si="4"/>
        <v>-729.52827335954032</v>
      </c>
      <c r="R155" s="39">
        <f t="shared" si="5"/>
        <v>-6330.1481705473225</v>
      </c>
    </row>
    <row r="156" spans="1:18">
      <c r="A156" s="7" t="s">
        <v>872</v>
      </c>
      <c r="B156" s="30">
        <v>62.729066943884</v>
      </c>
      <c r="C156" s="30">
        <v>0.184583359510262</v>
      </c>
      <c r="D156" s="30">
        <v>94.084357870360805</v>
      </c>
      <c r="E156" s="30">
        <v>2.7496648149470202</v>
      </c>
      <c r="F156" s="30">
        <v>0.51049468798827302</v>
      </c>
      <c r="G156" s="30">
        <v>1.5548761848253601E-2</v>
      </c>
      <c r="H156" s="30">
        <v>0.424396190105574</v>
      </c>
      <c r="I156" s="4">
        <v>566.94000000000005</v>
      </c>
      <c r="J156" s="4">
        <v>13.64</v>
      </c>
      <c r="K156" s="4">
        <v>68.16</v>
      </c>
      <c r="L156" s="4">
        <v>1.94</v>
      </c>
      <c r="M156" s="4">
        <v>4271.1400000000003</v>
      </c>
      <c r="N156" s="4">
        <v>43.92</v>
      </c>
      <c r="O156" s="4">
        <v>23.92</v>
      </c>
      <c r="P156" s="4">
        <v>0.24</v>
      </c>
      <c r="Q156" s="39">
        <f t="shared" si="4"/>
        <v>-731.77816901408471</v>
      </c>
      <c r="R156" s="39">
        <f t="shared" si="5"/>
        <v>-6166.3438967136162</v>
      </c>
    </row>
    <row r="157" spans="1:18">
      <c r="A157" s="7" t="s">
        <v>873</v>
      </c>
      <c r="B157" s="30">
        <v>56.745205392945003</v>
      </c>
      <c r="C157" s="30">
        <v>0.19439207372220499</v>
      </c>
      <c r="D157" s="30">
        <v>101.858451930111</v>
      </c>
      <c r="E157" s="30">
        <v>2.42128997607746</v>
      </c>
      <c r="F157" s="30">
        <v>0.46527447586774701</v>
      </c>
      <c r="G157" s="30">
        <v>1.85288741019583E-2</v>
      </c>
      <c r="H157" s="30">
        <v>0.163768628656249</v>
      </c>
      <c r="I157" s="4">
        <v>495.8</v>
      </c>
      <c r="J157" s="4">
        <v>16.489999999999998</v>
      </c>
      <c r="K157" s="4">
        <v>62.98</v>
      </c>
      <c r="L157" s="4">
        <v>1.46</v>
      </c>
      <c r="M157" s="4">
        <v>4134.12</v>
      </c>
      <c r="N157" s="4">
        <v>57.88</v>
      </c>
      <c r="O157" s="4">
        <v>26.09</v>
      </c>
      <c r="P157" s="4">
        <v>0.25</v>
      </c>
      <c r="Q157" s="39">
        <f t="shared" si="4"/>
        <v>-687.23404255319144</v>
      </c>
      <c r="R157" s="39">
        <f t="shared" si="5"/>
        <v>-6464.1791044776128</v>
      </c>
    </row>
    <row r="158" spans="1:18">
      <c r="A158" s="7" t="s">
        <v>874</v>
      </c>
      <c r="B158" s="30">
        <v>57.0623720414468</v>
      </c>
      <c r="C158" s="30">
        <v>0.19098470953633201</v>
      </c>
      <c r="D158" s="30">
        <v>98.289820452269296</v>
      </c>
      <c r="E158" s="30">
        <v>2.9633468129829699</v>
      </c>
      <c r="F158" s="30">
        <v>0.51821062305568599</v>
      </c>
      <c r="G158" s="30">
        <v>2.19985792726646E-2</v>
      </c>
      <c r="H158" s="30">
        <v>0.68013561689243995</v>
      </c>
      <c r="I158" s="4">
        <v>554.55999999999995</v>
      </c>
      <c r="J158" s="4">
        <v>13.04</v>
      </c>
      <c r="K158" s="4">
        <v>65.25</v>
      </c>
      <c r="L158" s="4">
        <v>1.92</v>
      </c>
      <c r="M158" s="4">
        <v>4293.2</v>
      </c>
      <c r="N158" s="4">
        <v>61.14</v>
      </c>
      <c r="O158" s="4">
        <v>22.19</v>
      </c>
      <c r="P158" s="4">
        <v>0.22</v>
      </c>
      <c r="Q158" s="39">
        <f t="shared" si="4"/>
        <v>-749.9003831417624</v>
      </c>
      <c r="R158" s="39">
        <f t="shared" si="5"/>
        <v>-6479.6168582375476</v>
      </c>
    </row>
    <row r="159" spans="1:18">
      <c r="A159" s="7" t="s">
        <v>871</v>
      </c>
      <c r="B159" s="30">
        <v>131.22674781222801</v>
      </c>
      <c r="C159" s="30">
        <v>0.21815407161973799</v>
      </c>
      <c r="D159" s="30">
        <v>120.73348477389101</v>
      </c>
      <c r="E159" s="30">
        <v>3.4980326956039298</v>
      </c>
      <c r="F159" s="30">
        <v>0.45646932350902503</v>
      </c>
      <c r="G159" s="30">
        <v>1.88523917540642E-2</v>
      </c>
      <c r="H159" s="30">
        <v>0.25377226334824199</v>
      </c>
      <c r="I159" s="4">
        <v>425.86</v>
      </c>
      <c r="J159" s="4">
        <v>15.01</v>
      </c>
      <c r="K159" s="4">
        <v>53.17</v>
      </c>
      <c r="L159" s="4">
        <v>1.5</v>
      </c>
      <c r="M159" s="4">
        <v>4105.76</v>
      </c>
      <c r="N159" s="4">
        <v>60.13</v>
      </c>
      <c r="O159" s="4">
        <v>22.67</v>
      </c>
      <c r="P159" s="4">
        <v>0.27</v>
      </c>
      <c r="Q159" s="39">
        <f t="shared" si="4"/>
        <v>-700.940379913485</v>
      </c>
      <c r="R159" s="39">
        <f t="shared" si="5"/>
        <v>-7621.9484671807404</v>
      </c>
    </row>
    <row r="160" spans="1:18">
      <c r="A160" s="7" t="s">
        <v>872</v>
      </c>
      <c r="B160" s="30">
        <v>59.0379875390826</v>
      </c>
      <c r="C160" s="30">
        <v>0.18185368292635901</v>
      </c>
      <c r="D160" s="30">
        <v>102.13279045882599</v>
      </c>
      <c r="E160" s="30">
        <v>3.09558111465949</v>
      </c>
      <c r="F160" s="30">
        <v>0.471623211102143</v>
      </c>
      <c r="G160" s="30">
        <v>1.9363354919875599E-2</v>
      </c>
      <c r="H160" s="30">
        <v>0.42736141380771703</v>
      </c>
      <c r="I160" s="4">
        <v>500.08</v>
      </c>
      <c r="J160" s="4">
        <v>15.19</v>
      </c>
      <c r="K160" s="4">
        <v>62.81</v>
      </c>
      <c r="L160" s="4">
        <v>1.86</v>
      </c>
      <c r="M160" s="4">
        <v>4154.21</v>
      </c>
      <c r="N160" s="4">
        <v>59.6</v>
      </c>
      <c r="O160" s="4">
        <v>25.46</v>
      </c>
      <c r="P160" s="4">
        <v>0.31</v>
      </c>
      <c r="Q160" s="39">
        <f t="shared" si="4"/>
        <v>-696.17895239611528</v>
      </c>
      <c r="R160" s="39">
        <f t="shared" si="5"/>
        <v>-6513.9309027224972</v>
      </c>
    </row>
    <row r="161" spans="1:18">
      <c r="A161" s="7" t="s">
        <v>873</v>
      </c>
      <c r="B161" s="30">
        <v>61.130155684583102</v>
      </c>
      <c r="C161" s="30">
        <v>0.19278446271578201</v>
      </c>
      <c r="D161" s="30">
        <v>102.785124316939</v>
      </c>
      <c r="E161" s="30">
        <v>3.49308577531502</v>
      </c>
      <c r="F161" s="30">
        <v>0.476508171956113</v>
      </c>
      <c r="G161" s="30">
        <v>1.7776068152092199E-2</v>
      </c>
      <c r="H161" s="30">
        <v>0.46030425906689698</v>
      </c>
      <c r="I161" s="4">
        <v>501.64</v>
      </c>
      <c r="J161" s="4">
        <v>14.41</v>
      </c>
      <c r="K161" s="4">
        <v>62.41</v>
      </c>
      <c r="L161" s="4">
        <v>2.0699999999999998</v>
      </c>
      <c r="M161" s="4">
        <v>4169.46</v>
      </c>
      <c r="N161" s="4">
        <v>54.11</v>
      </c>
      <c r="O161" s="4">
        <v>24.87</v>
      </c>
      <c r="P161" s="4">
        <v>0.33</v>
      </c>
      <c r="Q161" s="39">
        <f t="shared" si="4"/>
        <v>-703.78144528120504</v>
      </c>
      <c r="R161" s="39">
        <f t="shared" si="5"/>
        <v>-6580.7562890562422</v>
      </c>
    </row>
    <row r="162" spans="1:18">
      <c r="A162" s="7" t="s">
        <v>871</v>
      </c>
      <c r="B162" s="30">
        <v>63.632641912159599</v>
      </c>
      <c r="C162" s="30">
        <v>0.183690818529537</v>
      </c>
      <c r="D162" s="30">
        <v>98.488595365985006</v>
      </c>
      <c r="E162" s="30">
        <v>2.7282326146935301</v>
      </c>
      <c r="F162" s="30">
        <v>0.519465979385212</v>
      </c>
      <c r="G162" s="30">
        <v>1.38000866922774E-2</v>
      </c>
      <c r="H162" s="30">
        <v>7.7233118437824197E-2</v>
      </c>
      <c r="I162" s="4">
        <v>554.73</v>
      </c>
      <c r="J162" s="4">
        <v>15.44</v>
      </c>
      <c r="K162" s="4">
        <v>65.12</v>
      </c>
      <c r="L162" s="4">
        <v>1.76</v>
      </c>
      <c r="M162" s="4">
        <v>4296.76</v>
      </c>
      <c r="N162" s="4">
        <v>38.26</v>
      </c>
      <c r="O162" s="4">
        <v>22.03</v>
      </c>
      <c r="P162" s="4">
        <v>0.2</v>
      </c>
      <c r="Q162" s="39">
        <f t="shared" si="4"/>
        <v>-751.85810810810813</v>
      </c>
      <c r="R162" s="39">
        <f t="shared" si="5"/>
        <v>-6498.2186732186728</v>
      </c>
    </row>
    <row r="163" spans="1:18">
      <c r="A163" s="7" t="s">
        <v>872</v>
      </c>
      <c r="B163" s="30">
        <v>65.250866482268407</v>
      </c>
      <c r="C163" s="30">
        <v>0.18218291206565301</v>
      </c>
      <c r="D163" s="30">
        <v>105.721185113579</v>
      </c>
      <c r="E163" s="30">
        <v>2.4523636027106899</v>
      </c>
      <c r="F163" s="30">
        <v>0.509327758873512</v>
      </c>
      <c r="G163" s="30">
        <v>1.8282277694115199E-2</v>
      </c>
      <c r="H163" s="30">
        <v>0.47010520963651298</v>
      </c>
      <c r="I163" s="4">
        <v>517.03</v>
      </c>
      <c r="J163" s="4">
        <v>12.83</v>
      </c>
      <c r="K163" s="4">
        <v>60.69</v>
      </c>
      <c r="L163" s="4">
        <v>1.37</v>
      </c>
      <c r="M163" s="4">
        <v>4267.7700000000004</v>
      </c>
      <c r="N163" s="4">
        <v>51.77</v>
      </c>
      <c r="O163" s="4">
        <v>21.39</v>
      </c>
      <c r="P163" s="4">
        <v>0.17</v>
      </c>
      <c r="Q163" s="39">
        <f t="shared" si="4"/>
        <v>-751.91959136595813</v>
      </c>
      <c r="R163" s="39">
        <f t="shared" si="5"/>
        <v>-6932.0810677212085</v>
      </c>
    </row>
    <row r="164" spans="1:18">
      <c r="A164" s="7" t="s">
        <v>873</v>
      </c>
      <c r="B164" s="30">
        <v>67.555656195420298</v>
      </c>
      <c r="C164" s="30">
        <v>0.18317803475157901</v>
      </c>
      <c r="D164" s="30">
        <v>104.737911741818</v>
      </c>
      <c r="E164" s="30">
        <v>6.1252985443214998</v>
      </c>
      <c r="F164" s="30">
        <v>0.48196307198229998</v>
      </c>
      <c r="G164" s="30">
        <v>2.0493909847031401E-2</v>
      </c>
      <c r="H164" s="30">
        <v>-0.41310914791327602</v>
      </c>
      <c r="I164" s="4">
        <v>498.7</v>
      </c>
      <c r="J164" s="4">
        <v>32.950000000000003</v>
      </c>
      <c r="K164" s="4">
        <v>61.26</v>
      </c>
      <c r="L164" s="4">
        <v>3.49</v>
      </c>
      <c r="M164" s="4">
        <v>4186.3</v>
      </c>
      <c r="N164" s="4">
        <v>61.62</v>
      </c>
      <c r="O164" s="4">
        <v>23.94</v>
      </c>
      <c r="P164" s="4">
        <v>0.53</v>
      </c>
      <c r="Q164" s="39">
        <f t="shared" si="4"/>
        <v>-714.07117205354234</v>
      </c>
      <c r="R164" s="39">
        <f t="shared" si="5"/>
        <v>-6733.6598106431611</v>
      </c>
    </row>
    <row r="165" spans="1:18">
      <c r="A165" s="7" t="s">
        <v>874</v>
      </c>
      <c r="B165" s="30">
        <v>66.488097153495204</v>
      </c>
      <c r="C165" s="30">
        <v>0.17805753864353299</v>
      </c>
      <c r="D165" s="30">
        <v>106.116595328272</v>
      </c>
      <c r="E165" s="30">
        <v>3.44159758193863</v>
      </c>
      <c r="F165" s="30">
        <v>0.50550925538822</v>
      </c>
      <c r="G165" s="30">
        <v>1.7811315855556301E-2</v>
      </c>
      <c r="H165" s="30">
        <v>0.29712339179977199</v>
      </c>
      <c r="I165" s="4">
        <v>512.49</v>
      </c>
      <c r="J165" s="4">
        <v>15.84</v>
      </c>
      <c r="K165" s="4">
        <v>60.46</v>
      </c>
      <c r="L165" s="4">
        <v>1.91</v>
      </c>
      <c r="M165" s="4">
        <v>4256.6899999999996</v>
      </c>
      <c r="N165" s="4">
        <v>50.85</v>
      </c>
      <c r="O165" s="4">
        <v>21.63</v>
      </c>
      <c r="P165" s="4">
        <v>0.24</v>
      </c>
      <c r="Q165" s="39">
        <f t="shared" si="4"/>
        <v>-747.65133972874628</v>
      </c>
      <c r="R165" s="39">
        <f t="shared" si="5"/>
        <v>-6940.5061197485938</v>
      </c>
    </row>
    <row r="166" spans="1:18">
      <c r="A166" s="7" t="s">
        <v>875</v>
      </c>
      <c r="B166" s="30">
        <v>66.522783420698403</v>
      </c>
      <c r="C166" s="30">
        <v>0.17930024747330001</v>
      </c>
      <c r="D166" s="30">
        <v>109.74839088791001</v>
      </c>
      <c r="E166" s="30">
        <v>2.1837333610543102</v>
      </c>
      <c r="F166" s="30">
        <v>0.47306465489455901</v>
      </c>
      <c r="G166" s="30">
        <v>1.8073767933397201E-2</v>
      </c>
      <c r="H166" s="30">
        <v>0.30012216860090901</v>
      </c>
      <c r="I166" s="4">
        <v>473.46</v>
      </c>
      <c r="J166" s="4">
        <v>13.87</v>
      </c>
      <c r="K166" s="4">
        <v>58.47</v>
      </c>
      <c r="L166" s="4">
        <v>1.1399999999999999</v>
      </c>
      <c r="M166" s="4">
        <v>4158.7299999999996</v>
      </c>
      <c r="N166" s="4">
        <v>55.45</v>
      </c>
      <c r="O166" s="4">
        <v>23.58</v>
      </c>
      <c r="P166" s="4">
        <v>0.18</v>
      </c>
      <c r="Q166" s="39">
        <f t="shared" si="4"/>
        <v>-709.74858902001029</v>
      </c>
      <c r="R166" s="39">
        <f t="shared" si="5"/>
        <v>-7012.5876517872402</v>
      </c>
    </row>
    <row r="167" spans="1:18">
      <c r="A167" s="7" t="s">
        <v>876</v>
      </c>
      <c r="B167" s="30">
        <v>72.111054533991904</v>
      </c>
      <c r="C167" s="30">
        <v>0.18852932357624899</v>
      </c>
      <c r="D167" s="30">
        <v>115.95831635790201</v>
      </c>
      <c r="E167" s="30">
        <v>2.9843645194772899</v>
      </c>
      <c r="F167" s="30">
        <v>0.469089277923457</v>
      </c>
      <c r="G167" s="30">
        <v>1.5865540360247E-2</v>
      </c>
      <c r="H167" s="30">
        <v>0.32666561922866999</v>
      </c>
      <c r="I167" s="4">
        <v>449.91</v>
      </c>
      <c r="J167" s="4">
        <v>12.53</v>
      </c>
      <c r="K167" s="4">
        <v>55.35</v>
      </c>
      <c r="L167" s="4">
        <v>1.39</v>
      </c>
      <c r="M167" s="4">
        <v>4146.22</v>
      </c>
      <c r="N167" s="4">
        <v>49.12</v>
      </c>
      <c r="O167" s="4">
        <v>22.63</v>
      </c>
      <c r="P167" s="4">
        <v>0.23</v>
      </c>
      <c r="Q167" s="39">
        <f t="shared" si="4"/>
        <v>-712.84552845528447</v>
      </c>
      <c r="R167" s="39">
        <f t="shared" si="5"/>
        <v>-7390.9123757904254</v>
      </c>
    </row>
    <row r="168" spans="1:18">
      <c r="A168" s="7" t="s">
        <v>871</v>
      </c>
      <c r="B168" s="30">
        <v>63.464786321347901</v>
      </c>
      <c r="C168" s="30">
        <v>0.18918007645356899</v>
      </c>
      <c r="D168" s="30">
        <v>115.493141922223</v>
      </c>
      <c r="E168" s="30">
        <v>3.7316018317170299</v>
      </c>
      <c r="F168" s="30">
        <v>0.479657390401935</v>
      </c>
      <c r="G168" s="30">
        <v>2.0482341861380999E-2</v>
      </c>
      <c r="H168" s="30">
        <v>0.555936255205282</v>
      </c>
      <c r="I168" s="4">
        <v>459.55</v>
      </c>
      <c r="J168" s="4">
        <v>13.23</v>
      </c>
      <c r="K168" s="4">
        <v>55.58</v>
      </c>
      <c r="L168" s="4">
        <v>1.75</v>
      </c>
      <c r="M168" s="4">
        <v>4179.21</v>
      </c>
      <c r="N168" s="4">
        <v>61.9</v>
      </c>
      <c r="O168" s="4">
        <v>21.89</v>
      </c>
      <c r="P168" s="4">
        <v>0.27</v>
      </c>
      <c r="Q168" s="39">
        <f t="shared" si="4"/>
        <v>-726.8261964735517</v>
      </c>
      <c r="R168" s="39">
        <f t="shared" si="5"/>
        <v>-7419.2695214105797</v>
      </c>
    </row>
    <row r="169" spans="1:18">
      <c r="A169" s="7" t="s">
        <v>872</v>
      </c>
      <c r="B169" s="30">
        <v>78.715933793253299</v>
      </c>
      <c r="C169" s="30">
        <v>0.185498230903167</v>
      </c>
      <c r="D169" s="30">
        <v>94.944995324952103</v>
      </c>
      <c r="E169" s="30">
        <v>2.31200084851455</v>
      </c>
      <c r="F169" s="30">
        <v>0.51104947284521995</v>
      </c>
      <c r="G169" s="30">
        <v>1.6431139549546999E-2</v>
      </c>
      <c r="H169" s="30">
        <v>0.47081352278386202</v>
      </c>
      <c r="I169" s="4">
        <v>563.47</v>
      </c>
      <c r="J169" s="4">
        <v>12.64</v>
      </c>
      <c r="K169" s="4">
        <v>67.540000000000006</v>
      </c>
      <c r="L169" s="4">
        <v>1.6</v>
      </c>
      <c r="M169" s="4">
        <v>4272.74</v>
      </c>
      <c r="N169" s="4">
        <v>46.36</v>
      </c>
      <c r="O169" s="4">
        <v>23.65</v>
      </c>
      <c r="P169" s="4">
        <v>0.2</v>
      </c>
      <c r="Q169" s="39">
        <f t="shared" si="4"/>
        <v>-734.27598460171748</v>
      </c>
      <c r="R169" s="39">
        <f t="shared" si="5"/>
        <v>-6226.2363044121994</v>
      </c>
    </row>
    <row r="170" spans="1:18">
      <c r="A170" s="7" t="s">
        <v>873</v>
      </c>
      <c r="B170" s="30">
        <v>63.4135641912019</v>
      </c>
      <c r="C170" s="30">
        <v>0.17549550421486301</v>
      </c>
      <c r="D170" s="30">
        <v>104.46987274964199</v>
      </c>
      <c r="E170" s="30">
        <v>3.4052438851889799</v>
      </c>
      <c r="F170" s="30">
        <v>0.49900326721445498</v>
      </c>
      <c r="G170" s="30">
        <v>2.0993715253120802E-2</v>
      </c>
      <c r="H170" s="30">
        <v>0.39098031698344898</v>
      </c>
      <c r="I170" s="4">
        <v>513.57000000000005</v>
      </c>
      <c r="J170" s="4">
        <v>16.57</v>
      </c>
      <c r="K170" s="4">
        <v>61.41</v>
      </c>
      <c r="L170" s="4">
        <v>1.95</v>
      </c>
      <c r="M170" s="4">
        <v>4237.6000000000004</v>
      </c>
      <c r="N170" s="4">
        <v>60.79</v>
      </c>
      <c r="O170" s="4">
        <v>22.53</v>
      </c>
      <c r="P170" s="4">
        <v>0.26</v>
      </c>
      <c r="Q170" s="39">
        <f t="shared" si="4"/>
        <v>-736.2970200293114</v>
      </c>
      <c r="R170" s="39">
        <f t="shared" si="5"/>
        <v>-6800.5048037778879</v>
      </c>
    </row>
    <row r="171" spans="1:18">
      <c r="A171" s="7" t="s">
        <v>874</v>
      </c>
      <c r="B171" s="30">
        <v>66.100323539167903</v>
      </c>
      <c r="C171" s="30">
        <v>0.18882015520231199</v>
      </c>
      <c r="D171" s="30">
        <v>108.186419114233</v>
      </c>
      <c r="E171" s="30">
        <v>3.2694492034303799</v>
      </c>
      <c r="F171" s="30">
        <v>0.48547595504810498</v>
      </c>
      <c r="G171" s="30">
        <v>1.8104758735640599E-2</v>
      </c>
      <c r="H171" s="30">
        <v>0.52114804955056204</v>
      </c>
      <c r="I171" s="4">
        <v>488.87</v>
      </c>
      <c r="J171" s="4">
        <v>12.78</v>
      </c>
      <c r="K171" s="4">
        <v>59.31</v>
      </c>
      <c r="L171" s="4">
        <v>1.75</v>
      </c>
      <c r="M171" s="4">
        <v>4197.04</v>
      </c>
      <c r="N171" s="4">
        <v>54.01</v>
      </c>
      <c r="O171" s="4">
        <v>22.89</v>
      </c>
      <c r="P171" s="4">
        <v>0.26</v>
      </c>
      <c r="Q171" s="39">
        <f t="shared" si="4"/>
        <v>-724.26235036250205</v>
      </c>
      <c r="R171" s="39">
        <f t="shared" si="5"/>
        <v>-6976.4457932894938</v>
      </c>
    </row>
    <row r="172" spans="1:18">
      <c r="A172" s="7" t="s">
        <v>871</v>
      </c>
      <c r="B172" s="30">
        <v>57.272911963437302</v>
      </c>
      <c r="C172" s="30">
        <v>0.183405032374899</v>
      </c>
      <c r="D172" s="30">
        <v>105.42386851704001</v>
      </c>
      <c r="E172" s="30">
        <v>3.0334440355938601</v>
      </c>
      <c r="F172" s="30">
        <v>0.467338374368784</v>
      </c>
      <c r="G172" s="30">
        <v>1.7751231633290999E-2</v>
      </c>
      <c r="H172" s="30">
        <v>0.60002945938938301</v>
      </c>
      <c r="I172" s="4">
        <v>484.15</v>
      </c>
      <c r="J172" s="4">
        <v>11.69</v>
      </c>
      <c r="K172" s="4">
        <v>60.86</v>
      </c>
      <c r="L172" s="4">
        <v>1.71</v>
      </c>
      <c r="M172" s="4">
        <v>4140.68</v>
      </c>
      <c r="N172" s="4">
        <v>55.19</v>
      </c>
      <c r="O172" s="4">
        <v>25.03</v>
      </c>
      <c r="P172" s="4">
        <v>0.28999999999999998</v>
      </c>
      <c r="Q172" s="39">
        <f t="shared" si="4"/>
        <v>-695.51429510351625</v>
      </c>
      <c r="R172" s="39">
        <f t="shared" si="5"/>
        <v>-6703.6148537627341</v>
      </c>
    </row>
    <row r="173" spans="1:18">
      <c r="A173" s="7" t="s">
        <v>872</v>
      </c>
      <c r="B173" s="30">
        <v>61.262187901512497</v>
      </c>
      <c r="C173" s="30">
        <v>0.19658825881724501</v>
      </c>
      <c r="D173" s="30">
        <v>101.01165867497301</v>
      </c>
      <c r="E173" s="30">
        <v>2.3638285014098401</v>
      </c>
      <c r="F173" s="30">
        <v>0.50782011096897095</v>
      </c>
      <c r="G173" s="30">
        <v>1.7165567687697499E-2</v>
      </c>
      <c r="H173" s="30">
        <v>0.42392227122299603</v>
      </c>
      <c r="I173" s="4">
        <v>534.52</v>
      </c>
      <c r="J173" s="4">
        <v>13</v>
      </c>
      <c r="K173" s="4">
        <v>63.5</v>
      </c>
      <c r="L173" s="4">
        <v>1.45</v>
      </c>
      <c r="M173" s="4">
        <v>4263.41</v>
      </c>
      <c r="N173" s="4">
        <v>48.77</v>
      </c>
      <c r="O173" s="4">
        <v>22.52</v>
      </c>
      <c r="P173" s="4">
        <v>0.18</v>
      </c>
      <c r="Q173" s="39">
        <f t="shared" si="4"/>
        <v>-741.763779527559</v>
      </c>
      <c r="R173" s="39">
        <f t="shared" si="5"/>
        <v>-6614.0314960629921</v>
      </c>
    </row>
    <row r="174" spans="1:18">
      <c r="A174" s="7" t="s">
        <v>873</v>
      </c>
      <c r="B174" s="30">
        <v>63.502339479340499</v>
      </c>
      <c r="C174" s="30">
        <v>0.195944085764481</v>
      </c>
      <c r="D174" s="30">
        <v>104.87584395605001</v>
      </c>
      <c r="E174" s="30">
        <v>2.8362746245967498</v>
      </c>
      <c r="F174" s="30">
        <v>0.48297697388875099</v>
      </c>
      <c r="G174" s="30">
        <v>1.7089339110009202E-2</v>
      </c>
      <c r="H174" s="30">
        <v>0.62720732228812703</v>
      </c>
      <c r="I174" s="4">
        <v>499.01</v>
      </c>
      <c r="J174" s="4">
        <v>10.81</v>
      </c>
      <c r="K174" s="4">
        <v>61.18</v>
      </c>
      <c r="L174" s="4">
        <v>1.61</v>
      </c>
      <c r="M174" s="4">
        <v>4189.41</v>
      </c>
      <c r="N174" s="4">
        <v>51.26</v>
      </c>
      <c r="O174" s="4">
        <v>23.82</v>
      </c>
      <c r="P174" s="4">
        <v>0.24</v>
      </c>
      <c r="Q174" s="39">
        <f t="shared" si="4"/>
        <v>-715.64236678653151</v>
      </c>
      <c r="R174" s="39">
        <f t="shared" si="5"/>
        <v>-6747.6789800588422</v>
      </c>
    </row>
    <row r="175" spans="1:18">
      <c r="A175" s="7" t="s">
        <v>874</v>
      </c>
      <c r="B175" s="30">
        <v>65.709408284613502</v>
      </c>
      <c r="C175" s="30">
        <v>0.190323376514101</v>
      </c>
      <c r="D175" s="30">
        <v>99.547263987690499</v>
      </c>
      <c r="E175" s="30">
        <v>2.7049846853815001</v>
      </c>
      <c r="F175" s="30">
        <v>0.52396048008379204</v>
      </c>
      <c r="G175" s="30">
        <v>1.8673466151455001E-2</v>
      </c>
      <c r="H175" s="30">
        <v>0.479991001092828</v>
      </c>
      <c r="I175" s="4">
        <v>553.85</v>
      </c>
      <c r="J175" s="4">
        <v>13.74</v>
      </c>
      <c r="K175" s="4">
        <v>64.430000000000007</v>
      </c>
      <c r="L175" s="4">
        <v>1.71</v>
      </c>
      <c r="M175" s="4">
        <v>4309.41</v>
      </c>
      <c r="N175" s="4">
        <v>51.29</v>
      </c>
      <c r="O175" s="4">
        <v>21.39</v>
      </c>
      <c r="P175" s="4">
        <v>0.19</v>
      </c>
      <c r="Q175" s="39">
        <f t="shared" si="4"/>
        <v>-759.61508613999683</v>
      </c>
      <c r="R175" s="39">
        <f t="shared" si="5"/>
        <v>-6588.5146670805516</v>
      </c>
    </row>
    <row r="176" spans="1:18">
      <c r="A176" s="7" t="s">
        <v>871</v>
      </c>
      <c r="B176" s="30">
        <v>58.645128148593301</v>
      </c>
      <c r="C176" s="30">
        <v>0.18699016517997799</v>
      </c>
      <c r="D176" s="30">
        <v>96.973289779650599</v>
      </c>
      <c r="E176" s="30">
        <v>2.85342328154944</v>
      </c>
      <c r="F176" s="30">
        <v>0.50420843757021205</v>
      </c>
      <c r="G176" s="30">
        <v>1.9249046180151899E-2</v>
      </c>
      <c r="H176" s="30">
        <v>0.70966135470340697</v>
      </c>
      <c r="I176" s="4">
        <v>548.65</v>
      </c>
      <c r="J176" s="4">
        <v>11.21</v>
      </c>
      <c r="K176" s="4">
        <v>66.14</v>
      </c>
      <c r="L176" s="4">
        <v>1.9</v>
      </c>
      <c r="M176" s="4">
        <v>4252.8999999999996</v>
      </c>
      <c r="N176" s="4">
        <v>55.11</v>
      </c>
      <c r="O176" s="4">
        <v>23.79</v>
      </c>
      <c r="P176" s="4">
        <v>0.25</v>
      </c>
      <c r="Q176" s="39">
        <f t="shared" si="4"/>
        <v>-729.52827335954032</v>
      </c>
      <c r="R176" s="39">
        <f t="shared" si="5"/>
        <v>-6330.1481705473225</v>
      </c>
    </row>
    <row r="177" spans="1:18">
      <c r="A177" s="7" t="s">
        <v>872</v>
      </c>
      <c r="B177" s="30">
        <v>62.729066943884</v>
      </c>
      <c r="C177" s="30">
        <v>0.184583359510262</v>
      </c>
      <c r="D177" s="30">
        <v>94.084357870360805</v>
      </c>
      <c r="E177" s="30">
        <v>2.7496648149470202</v>
      </c>
      <c r="F177" s="30">
        <v>0.51049468798827302</v>
      </c>
      <c r="G177" s="30">
        <v>1.5548761848253601E-2</v>
      </c>
      <c r="H177" s="30">
        <v>0.424396190105574</v>
      </c>
      <c r="I177" s="4">
        <v>566.94000000000005</v>
      </c>
      <c r="J177" s="4">
        <v>13.64</v>
      </c>
      <c r="K177" s="4">
        <v>68.16</v>
      </c>
      <c r="L177" s="4">
        <v>1.94</v>
      </c>
      <c r="M177" s="4">
        <v>4271.1400000000003</v>
      </c>
      <c r="N177" s="4">
        <v>43.92</v>
      </c>
      <c r="O177" s="4">
        <v>23.92</v>
      </c>
      <c r="P177" s="4">
        <v>0.24</v>
      </c>
      <c r="Q177" s="39">
        <f t="shared" si="4"/>
        <v>-731.77816901408471</v>
      </c>
      <c r="R177" s="39">
        <f t="shared" si="5"/>
        <v>-6166.3438967136162</v>
      </c>
    </row>
    <row r="178" spans="1:18">
      <c r="A178" s="7" t="s">
        <v>873</v>
      </c>
      <c r="B178" s="30">
        <v>56.745205392945003</v>
      </c>
      <c r="C178" s="30">
        <v>0.19439207372220499</v>
      </c>
      <c r="D178" s="30">
        <v>101.858451930111</v>
      </c>
      <c r="E178" s="30">
        <v>2.42128997607746</v>
      </c>
      <c r="F178" s="30">
        <v>0.46527447586774701</v>
      </c>
      <c r="G178" s="30">
        <v>1.85288741019583E-2</v>
      </c>
      <c r="H178" s="30">
        <v>0.163768628656249</v>
      </c>
      <c r="I178" s="4">
        <v>495.8</v>
      </c>
      <c r="J178" s="4">
        <v>16.489999999999998</v>
      </c>
      <c r="K178" s="4">
        <v>62.98</v>
      </c>
      <c r="L178" s="4">
        <v>1.46</v>
      </c>
      <c r="M178" s="4">
        <v>4134.12</v>
      </c>
      <c r="N178" s="4">
        <v>57.88</v>
      </c>
      <c r="O178" s="4">
        <v>26.09</v>
      </c>
      <c r="P178" s="4">
        <v>0.25</v>
      </c>
      <c r="Q178" s="39">
        <f t="shared" si="4"/>
        <v>-687.23404255319144</v>
      </c>
      <c r="R178" s="39">
        <f t="shared" si="5"/>
        <v>-6464.1791044776128</v>
      </c>
    </row>
    <row r="179" spans="1:18">
      <c r="A179" s="7" t="s">
        <v>874</v>
      </c>
      <c r="B179" s="30">
        <v>57.0623720414468</v>
      </c>
      <c r="C179" s="30">
        <v>0.19098470953633201</v>
      </c>
      <c r="D179" s="30">
        <v>98.289820452269296</v>
      </c>
      <c r="E179" s="30">
        <v>2.9633468129829699</v>
      </c>
      <c r="F179" s="30">
        <v>0.51821062305568599</v>
      </c>
      <c r="G179" s="30">
        <v>2.19985792726646E-2</v>
      </c>
      <c r="H179" s="30">
        <v>0.68013561689243995</v>
      </c>
      <c r="I179" s="4">
        <v>554.55999999999995</v>
      </c>
      <c r="J179" s="4">
        <v>13.04</v>
      </c>
      <c r="K179" s="4">
        <v>65.25</v>
      </c>
      <c r="L179" s="4">
        <v>1.92</v>
      </c>
      <c r="M179" s="4">
        <v>4293.2</v>
      </c>
      <c r="N179" s="4">
        <v>61.14</v>
      </c>
      <c r="O179" s="4">
        <v>22.19</v>
      </c>
      <c r="P179" s="4">
        <v>0.22</v>
      </c>
      <c r="Q179" s="39">
        <f t="shared" si="4"/>
        <v>-749.9003831417624</v>
      </c>
      <c r="R179" s="39">
        <f t="shared" si="5"/>
        <v>-6479.6168582375476</v>
      </c>
    </row>
    <row r="180" spans="1:18">
      <c r="A180" s="7" t="s">
        <v>871</v>
      </c>
      <c r="B180" s="30">
        <v>131.22674781222801</v>
      </c>
      <c r="C180" s="30">
        <v>0.21815407161973799</v>
      </c>
      <c r="D180" s="30">
        <v>120.73348477389101</v>
      </c>
      <c r="E180" s="30">
        <v>3.4980326956039298</v>
      </c>
      <c r="F180" s="30">
        <v>0.45646932350902503</v>
      </c>
      <c r="G180" s="30">
        <v>1.88523917540642E-2</v>
      </c>
      <c r="H180" s="30">
        <v>0.25377226334824199</v>
      </c>
      <c r="I180" s="4">
        <v>425.86</v>
      </c>
      <c r="J180" s="4">
        <v>15.01</v>
      </c>
      <c r="K180" s="4">
        <v>53.17</v>
      </c>
      <c r="L180" s="4">
        <v>1.5</v>
      </c>
      <c r="M180" s="4">
        <v>4105.76</v>
      </c>
      <c r="N180" s="4">
        <v>60.13</v>
      </c>
      <c r="O180" s="4">
        <v>22.67</v>
      </c>
      <c r="P180" s="4">
        <v>0.27</v>
      </c>
      <c r="Q180" s="39">
        <f t="shared" si="4"/>
        <v>-700.940379913485</v>
      </c>
      <c r="R180" s="39">
        <f t="shared" si="5"/>
        <v>-7621.9484671807404</v>
      </c>
    </row>
    <row r="181" spans="1:18">
      <c r="A181" s="7" t="s">
        <v>872</v>
      </c>
      <c r="B181" s="30">
        <v>59.0379875390826</v>
      </c>
      <c r="C181" s="30">
        <v>0.18185368292635901</v>
      </c>
      <c r="D181" s="30">
        <v>102.13279045882599</v>
      </c>
      <c r="E181" s="30">
        <v>3.09558111465949</v>
      </c>
      <c r="F181" s="30">
        <v>0.471623211102143</v>
      </c>
      <c r="G181" s="30">
        <v>1.9363354919875599E-2</v>
      </c>
      <c r="H181" s="30">
        <v>0.42736141380771703</v>
      </c>
      <c r="I181" s="4">
        <v>500.08</v>
      </c>
      <c r="J181" s="4">
        <v>15.19</v>
      </c>
      <c r="K181" s="4">
        <v>62.81</v>
      </c>
      <c r="L181" s="4">
        <v>1.86</v>
      </c>
      <c r="M181" s="4">
        <v>4154.21</v>
      </c>
      <c r="N181" s="4">
        <v>59.6</v>
      </c>
      <c r="O181" s="4">
        <v>25.46</v>
      </c>
      <c r="P181" s="4">
        <v>0.31</v>
      </c>
      <c r="Q181" s="39">
        <f t="shared" ref="Q181:Q182" si="6">(K181-I181)/K181*100</f>
        <v>-696.17895239611528</v>
      </c>
      <c r="R181" s="39">
        <f t="shared" ref="R181:R182" si="7">(K181-M181)/K181*100</f>
        <v>-6513.9309027224972</v>
      </c>
    </row>
    <row r="182" spans="1:18">
      <c r="A182" s="7" t="s">
        <v>873</v>
      </c>
      <c r="B182" s="30">
        <v>61.130155684583102</v>
      </c>
      <c r="C182" s="30">
        <v>0.19278446271578201</v>
      </c>
      <c r="D182" s="30">
        <v>102.785124316939</v>
      </c>
      <c r="E182" s="30">
        <v>3.49308577531502</v>
      </c>
      <c r="F182" s="30">
        <v>0.476508171956113</v>
      </c>
      <c r="G182" s="30">
        <v>1.7776068152092199E-2</v>
      </c>
      <c r="H182" s="30">
        <v>0.46030425906689698</v>
      </c>
      <c r="I182" s="4">
        <v>501.64</v>
      </c>
      <c r="J182" s="4">
        <v>14.41</v>
      </c>
      <c r="K182" s="4">
        <v>62.41</v>
      </c>
      <c r="L182" s="4">
        <v>2.0699999999999998</v>
      </c>
      <c r="M182" s="4">
        <v>4169.46</v>
      </c>
      <c r="N182" s="4">
        <v>54.11</v>
      </c>
      <c r="O182" s="4">
        <v>24.87</v>
      </c>
      <c r="P182" s="4">
        <v>0.33</v>
      </c>
      <c r="Q182" s="39">
        <f t="shared" si="6"/>
        <v>-703.78144528120504</v>
      </c>
      <c r="R182" s="39">
        <f t="shared" si="7"/>
        <v>-6580.7562890562422</v>
      </c>
    </row>
    <row r="183" spans="1:18">
      <c r="I183" s="4"/>
      <c r="J183" s="4"/>
      <c r="K183" s="4"/>
      <c r="L183" s="4"/>
      <c r="M183" s="4"/>
      <c r="N183" s="4"/>
      <c r="O183" s="4"/>
      <c r="P183" s="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2BE600-F0EA-453C-8154-24664E62EB8F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C6E319-FCF0-4959-B9BB-64CAA333E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0D2A55-A675-4365-AD4E-D6A56A219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1. U-Pb zircon</vt:lpstr>
      <vt:lpstr>Table 2. U-Pb zircon std</vt:lpstr>
      <vt:lpstr>Table 3. U-Pb titanite</vt:lpstr>
      <vt:lpstr>Table 4. U-Pb titanite std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Qt Xlsx Library</dc:creator>
  <cp:keywords/>
  <dc:description/>
  <cp:lastModifiedBy>Lee, Lena@DOC</cp:lastModifiedBy>
  <cp:revision/>
  <dcterms:created xsi:type="dcterms:W3CDTF">2022-03-31T15:45:41Z</dcterms:created>
  <dcterms:modified xsi:type="dcterms:W3CDTF">2026-07-27T19:09:48Z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pprovalStatus">
    <vt:i4>0</vt:i4>
  </property>
</Properties>
</file>